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F73" i="29" l="1"/>
  <c r="I4" i="3" l="1"/>
  <c r="B7773" i="106" l="1"/>
  <c r="D17" i="159" l="1"/>
  <c r="D87" i="36" l="1"/>
  <c r="A1" i="161" l="1"/>
  <c r="D14" i="159"/>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G39" i="108" s="1"/>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B2974" i="106" s="1"/>
  <c r="D2974" i="106" s="1"/>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c r="B2042" i="106"/>
  <c r="D2042" i="106" s="1"/>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56" i="36" s="1"/>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c r="B5122" i="106"/>
  <c r="D5122" i="106"/>
  <c r="B5123" i="106"/>
  <c r="D5123" i="106"/>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s="1"/>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s="1"/>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7" i="36"/>
  <c r="D58" i="36"/>
  <c r="D59" i="36"/>
  <c r="D60" i="36"/>
  <c r="D74" i="36"/>
  <c r="D77" i="36"/>
  <c r="D78" i="36"/>
  <c r="D85" i="36"/>
  <c r="B64" i="127"/>
  <c r="B65" i="127"/>
  <c r="D26" i="108"/>
  <c r="E26" i="108"/>
  <c r="F26" i="108"/>
  <c r="G26" i="108"/>
  <c r="E27" i="108"/>
  <c r="G27" i="108"/>
  <c r="F31" i="108"/>
  <c r="F36" i="108"/>
  <c r="G28" i="108"/>
  <c r="E29" i="108"/>
  <c r="E30" i="108"/>
  <c r="D31" i="108"/>
  <c r="D36"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B2609" i="106" s="1"/>
  <c r="D2609" i="106" s="1"/>
  <c r="G16" i="4"/>
  <c r="J13" i="4"/>
  <c r="B7042" i="106" s="1"/>
  <c r="D7042" i="106" s="1"/>
  <c r="K13" i="4"/>
  <c r="B3572" i="106" s="1"/>
  <c r="D3572" i="106" s="1"/>
  <c r="D14" i="4"/>
  <c r="B2570" i="106" s="1"/>
  <c r="D2570" i="106" s="1"/>
  <c r="F14" i="4"/>
  <c r="E15" i="4"/>
  <c r="B2633" i="106" s="1"/>
  <c r="D2633" i="106" s="1"/>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D14" i="7"/>
  <c r="B1770" i="106" s="1"/>
  <c r="D1770" i="106" s="1"/>
  <c r="B5770" i="106"/>
  <c r="D5770" i="106" s="1"/>
  <c r="G173" i="5"/>
  <c r="B5778" i="106" s="1"/>
  <c r="D5778" i="106" s="1"/>
  <c r="F135" i="34"/>
  <c r="F130" i="34"/>
  <c r="F129" i="34"/>
  <c r="F127" i="34"/>
  <c r="F126"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C172" i="5"/>
  <c r="B5214" i="106" s="1"/>
  <c r="D5214" i="106" s="1"/>
  <c r="J109" i="5"/>
  <c r="J4" i="4" s="1"/>
  <c r="B6220" i="106" s="1"/>
  <c r="D6220" i="106" s="1"/>
  <c r="H109" i="5"/>
  <c r="F106" i="34"/>
  <c r="F105" i="34"/>
  <c r="F104" i="34"/>
  <c r="D7" i="7"/>
  <c r="B1763" i="106" s="1"/>
  <c r="D1763" i="106" s="1"/>
  <c r="B6025" i="106"/>
  <c r="D6025" i="106" s="1"/>
  <c r="H4" i="4"/>
  <c r="B6352" i="106"/>
  <c r="D6352" i="106" s="1"/>
  <c r="J275" i="5"/>
  <c r="B7055" i="106" s="1"/>
  <c r="D7055" i="106" s="1"/>
  <c r="B5421" i="106"/>
  <c r="D5421" i="106" s="1"/>
  <c r="D6" i="4"/>
  <c r="J6" i="4"/>
  <c r="B6221" i="106" s="1"/>
  <c r="D6221"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K16" i="11" l="1"/>
  <c r="B2055" i="106" s="1"/>
  <c r="D2055" i="106" s="1"/>
  <c r="L13" i="11"/>
  <c r="B2060" i="106" s="1"/>
  <c r="D2060" i="106" s="1"/>
  <c r="F16" i="11"/>
  <c r="F19" i="7"/>
  <c r="K278" i="29"/>
  <c r="G12" i="4"/>
  <c r="B2607" i="106" s="1"/>
  <c r="D2607" i="106" s="1"/>
  <c r="G204" i="29"/>
  <c r="G29" i="108"/>
  <c r="F61" i="34"/>
  <c r="F28" i="108"/>
  <c r="E129" i="29"/>
  <c r="E28" i="108"/>
  <c r="B1223" i="106"/>
  <c r="D1223" i="106" s="1"/>
  <c r="B1225" i="106"/>
  <c r="D1225" i="106" s="1"/>
  <c r="C150" i="29"/>
  <c r="B1226" i="106" s="1"/>
  <c r="D1226" i="106" s="1"/>
  <c r="G30" i="108"/>
  <c r="D27" i="108"/>
  <c r="C14" i="4"/>
  <c r="B2558" i="106" s="1"/>
  <c r="D2558" i="106" s="1"/>
  <c r="F52" i="34"/>
  <c r="D37" i="108"/>
  <c r="F37" i="108"/>
  <c r="F128" i="34"/>
  <c r="F110" i="34"/>
  <c r="F173" i="5"/>
  <c r="B5653" i="106" s="1"/>
  <c r="D5653" i="106" s="1"/>
  <c r="B5618" i="106"/>
  <c r="D5618" i="106" s="1"/>
  <c r="C173" i="5"/>
  <c r="B5223" i="106" s="1"/>
  <c r="D5223" i="106" s="1"/>
  <c r="C6" i="4"/>
  <c r="B2553" i="106" s="1"/>
  <c r="D2553" i="106" s="1"/>
  <c r="D109" i="5"/>
  <c r="G109" i="5"/>
  <c r="B6024" i="106" s="1"/>
  <c r="D6024" i="106" s="1"/>
  <c r="E109" i="5"/>
  <c r="E4" i="4" s="1"/>
  <c r="B2630" i="106" s="1"/>
  <c r="D2630" i="106" s="1"/>
  <c r="F109" i="5"/>
  <c r="D5" i="7"/>
  <c r="B1761" i="106" s="1"/>
  <c r="D1761" i="106" s="1"/>
  <c r="F93" i="34"/>
  <c r="C109" i="5"/>
  <c r="C4" i="4" s="1"/>
  <c r="B2551" i="106" s="1"/>
  <c r="D2551" i="106" s="1"/>
  <c r="D75" i="36"/>
  <c r="D53" i="36"/>
  <c r="B124" i="106"/>
  <c r="D124" i="106" s="1"/>
  <c r="D51" i="36"/>
  <c r="H33" i="118"/>
  <c r="B4268" i="106"/>
  <c r="D4268" i="106" s="1"/>
  <c r="D11" i="37"/>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K332" i="29"/>
  <c r="B7225" i="106" s="1"/>
  <c r="D7225" i="106" s="1"/>
  <c r="J7" i="4"/>
  <c r="B2657" i="106"/>
  <c r="D2657" i="106" s="1"/>
  <c r="H8" i="4"/>
  <c r="D274" i="5"/>
  <c r="B7270" i="106"/>
  <c r="C34" i="131"/>
  <c r="L16" i="11" l="1"/>
  <c r="B2061" i="106" s="1"/>
  <c r="D2061" i="106" s="1"/>
  <c r="B2031" i="106"/>
  <c r="D2031" i="106" s="1"/>
  <c r="F40" i="108"/>
  <c r="G42" i="108" s="1"/>
  <c r="B3724" i="106"/>
  <c r="D3724" i="106" s="1"/>
  <c r="F73" i="34"/>
  <c r="G15" i="4"/>
  <c r="B6032" i="106" s="1"/>
  <c r="D6032" i="106" s="1"/>
  <c r="D40" i="108"/>
  <c r="E42" i="108" s="1"/>
  <c r="B1365" i="106"/>
  <c r="D1365" i="106" s="1"/>
  <c r="F65" i="34"/>
  <c r="B1241" i="106"/>
  <c r="D1241" i="106" s="1"/>
  <c r="E150" i="29"/>
  <c r="B1242" i="106" s="1"/>
  <c r="D1242" i="106" s="1"/>
  <c r="L114" i="29"/>
  <c r="C114" i="29"/>
  <c r="B757" i="106" s="1"/>
  <c r="D757" i="106" s="1"/>
  <c r="F275" i="5"/>
  <c r="F175" i="34"/>
  <c r="D4" i="4"/>
  <c r="B2564" i="106" s="1"/>
  <c r="D2564" i="106" s="1"/>
  <c r="B5356" i="106"/>
  <c r="D5356" i="106" s="1"/>
  <c r="G4" i="4"/>
  <c r="B2603" i="106" s="1"/>
  <c r="D2603" i="106" s="1"/>
  <c r="B5527" i="106"/>
  <c r="D5527" i="106" s="1"/>
  <c r="F4" i="4"/>
  <c r="B2591" i="106" s="1"/>
  <c r="D2591" i="106" s="1"/>
  <c r="B5588" i="106"/>
  <c r="D5588" i="106" s="1"/>
  <c r="D19" i="7"/>
  <c r="B1775" i="106" s="1"/>
  <c r="D1775" i="106" s="1"/>
  <c r="B5121" i="106"/>
  <c r="D512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<sst xmlns="http://schemas.openxmlformats.org/spreadsheetml/2006/main" count="5010" uniqueCount="2117">
  <si>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</si>
  <si>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</si>
  <si>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</si>
  <si>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</si>
  <si>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</si>
  <si>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</si>
  <si>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</si>
  <si>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</si>
  <si>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</si>
  <si>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</si>
  <si>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</si>
  <si>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</si>
  <si>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</si>
  <si>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</si>
  <si>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</si>
  <si>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</si>
  <si>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</si>
  <si>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</si>
  <si>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</si>
  <si>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</si>
  <si>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</si>
  <si>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</si>
  <si>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</si>
  <si>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</si>
  <si>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</si>
  <si>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</si>
  <si>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</si>
  <si>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</si>
  <si>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</si>
  <si>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</si>
  <si>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</si>
  <si>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</si>
  <si>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</si>
  <si>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</si>
  <si>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</si>
  <si>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</si>
  <si>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</si>
  <si>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</si>
  <si>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</si>
  <si>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</si>
  <si>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</si>
  <si>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</si>
  <si>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</si>
  <si>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</si>
  <si>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</si>
  <si>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</si>
  <si>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</si>
  <si>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</si>
  <si>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</si>
  <si>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</si>
  <si>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</si>
  <si>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</si>
  <si>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</si>
  <si>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</si>
  <si>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</si>
  <si>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</si>
  <si>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</si>
  <si>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</si>
  <si>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</si>
  <si>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</si>
  <si>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</si>
  <si>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</si>
  <si>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</si>
  <si>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</si>
  <si>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</si>
  <si>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</si>
  <si>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</si>
  <si>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</si>
  <si>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</si>
  <si>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</si>
  <si>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</si>
  <si>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</si>
  <si>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</si>
  <si>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</si>
  <si>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</si>
  <si>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</si>
  <si>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</si>
  <si>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</si>
  <si>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</si>
  <si>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</si>
  <si>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</si>
  <si>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</si>
  <si>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</si>
  <si>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</si>
  <si>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</si>
  <si>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</si>
  <si>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</si>
  <si>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</si>
  <si>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</si>
  <si>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</si>
  <si>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</si>
  <si>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</si>
  <si>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</si>
  <si>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</si>
  <si>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</si>
  <si>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</si>
  <si>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</si>
  <si>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</si>
  <si>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</si>
  <si>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</si>
  <si>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</si>
  <si>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</si>
  <si>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</si>
  <si>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</si>
  <si>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</si>
  <si>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</si>
  <si>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</si>
  <si>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</si>
  <si>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</si>
  <si>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</si>
  <si>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</si>
  <si>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</si>
  <si>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</si>
  <si>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</si>
  <si>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</si>
  <si>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</si>
  <si>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</si>
  <si>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</si>
  <si>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</si>
  <si>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</si>
  <si>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</si>
  <si>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</si>
  <si>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</si>
  <si>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</si>
  <si>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</si>
  <si>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</si>
  <si>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</si>
  <si>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</si>
  <si>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</si>
  <si>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</si>
  <si>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</si>
  <si>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</si>
  <si>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</si>
  <si>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</si>
  <si>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</si>
  <si>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</si>
  <si>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</si>
  <si>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</si>
  <si>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</si>
  <si>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</si>
  <si>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</si>
  <si>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</si>
  <si>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</si>
  <si>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</si>
  <si>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</si>
  <si>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</si>
  <si>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</si>
  <si>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</si>
  <si>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</si>
  <si>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</si>
  <si>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</si>
  <si>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</si>
  <si>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</si>
  <si>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</si>
  <si>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</si>
  <si>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</si>
  <si>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</si>
  <si>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</si>
  <si>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</si>
  <si>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</si>
  <si>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</si>
  <si>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</si>
  <si>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</si>
  <si>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</si>
  <si>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</si>
  <si>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</si>
  <si>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</si>
  <si>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</si>
  <si>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</si>
  <si>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</si>
  <si>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</si>
  <si>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</si>
  <si>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</si>
  <si>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</si>
  <si>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</si>
  <si>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</si>
  <si>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</si>
  <si>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</si>
  <si>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</si>
  <si>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</si>
  <si>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</si>
  <si>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</si>
  <si>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</si>
  <si>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</si>
  <si>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</si>
  <si>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</si>
  <si>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</si>
  <si>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</si>
  <si>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</si>
  <si>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</si>
  <si>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</si>
  <si>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</si>
  <si>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</si>
  <si>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</si>
  <si>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</si>
  <si>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</si>
  <si>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</si>
  <si>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</si>
  <si>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</si>
  <si>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</si>
  <si>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</si>
  <si>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</si>
  <si>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</si>
  <si>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</si>
  <si>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</si>
  <si>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</si>
  <si>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</si>
  <si>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</si>
  <si>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</si>
  <si>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</si>
  <si>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</si>
  <si>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</si>
  <si>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</si>
  <si>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</si>
  <si>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</si>
  <si>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</si>
  <si>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</si>
  <si>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</si>
  <si>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</si>
  <si>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</si>
  <si>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</si>
  <si>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</si>
  <si>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</si>
  <si>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</si>
  <si>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</si>
  <si>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</si>
  <si>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</si>
  <si>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</si>
  <si>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</si>
  <si>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</si>
  <si>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</si>
  <si>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</si>
  <si>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</si>
  <si>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</si>
  <si>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</si>
  <si>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</si>
  <si>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</si>
  <si>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</si>
  <si>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</si>
  <si>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</si>
  <si>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</si>
  <si>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</si>
  <si>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</si>
  <si>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</si>
  <si>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</si>
  <si>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</si>
  <si>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</si>
  <si>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</si>
  <si>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</si>
  <si>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</si>
  <si>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</si>
  <si>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</si>
  <si>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</si>
  <si>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</si>
  <si>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</si>
  <si>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</si>
  <si>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</si>
  <si>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</si>
  <si>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</si>
  <si>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</si>
  <si>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</si>
  <si>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</si>
  <si>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</si>
  <si>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</si>
  <si>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</si>
  <si>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</si>
  <si>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</si>
  <si>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</si>
  <si>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</si>
  <si>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</si>
  <si>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</si>
  <si>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</si>
  <si>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</si>
  <si>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</si>
  <si>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</si>
  <si>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</si>
  <si>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</si>
  <si>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</si>
  <si>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</si>
  <si>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</si>
  <si>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</si>
  <si>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</si>
  <si>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</si>
  <si>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</si>
  <si>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</si>
  <si>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</si>
  <si>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</si>
  <si>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</si>
  <si>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</si>
  <si>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</si>
  <si>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</si>
  <si>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</si>
  <si>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</si>
  <si>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</si>
  <si>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</si>
  <si>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</si>
  <si>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</si>
  <si>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</si>
  <si>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</si>
  <si>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</si>
  <si>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</si>
  <si>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</si>
  <si>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</si>
  <si>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</si>
  <si>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</si>
  <si>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</si>
  <si>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</si>
  <si>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</si>
  <si>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</si>
  <si>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</si>
  <si>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</si>
  <si>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</si>
  <si>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</si>
  <si>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</si>
  <si>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</si>
  <si>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</si>
  <si>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</si>
  <si>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</si>
  <si>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</si>
  <si>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</si>
  <si>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</si>
  <si>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</si>
  <si>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</si>
  <si>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</si>
  <si>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</si>
  <si>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</si>
  <si>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</si>
  <si>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</si>
  <si>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</si>
  <si>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</si>
  <si>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</si>
  <si>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</si>
  <si>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</si>
  <si>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</si>
  <si>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</si>
  <si>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</si>
  <si>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</si>
  <si>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</si>
  <si>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</si>
  <si>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</si>
  <si>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</si>
  <si>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</si>
  <si>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</si>
  <si>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</si>
  <si>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</si>
  <si>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</si>
  <si>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</si>
  <si>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</si>
  <si>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</si>
  <si>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</si>
  <si>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</si>
  <si>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</si>
  <si>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</si>
  <si>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</si>
  <si>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</si>
  <si>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</si>
  <si>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</si>
  <si>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</si>
  <si>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</si>
  <si>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</si>
  <si>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</si>
  <si>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</si>
  <si>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</si>
  <si>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</si>
  <si>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</si>
  <si>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</si>
  <si>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</si>
  <si>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</si>
  <si>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</si>
  <si>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</si>
  <si>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</si>
  <si>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</si>
  <si>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</si>
  <si>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</si>
  <si>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</si>
  <si>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</si>
  <si>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</si>
  <si>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</si>
  <si>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</si>
  <si>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</si>
  <si>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</si>
  <si>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</si>
  <si>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</si>
  <si>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</si>
  <si>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</si>
  <si>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</si>
  <si>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</si>
  <si>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</si>
  <si>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</si>
  <si>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</si>
  <si>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</si>
  <si>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</si>
  <si>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</si>
  <si>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</si>
  <si>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</si>
  <si>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</si>
  <si>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</si>
  <si>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</si>
  <si>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</si>
  <si>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</si>
  <si>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</si>
  <si>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</si>
  <si>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</si>
  <si>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</si>
  <si>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</si>
  <si>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</si>
  <si>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</si>
  <si>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</si>
  <si>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</si>
  <si>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</si>
  <si>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</si>
  <si>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</si>
  <si>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</si>
  <si>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</si>
  <si>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</si>
  <si>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</si>
  <si>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</si>
  <si>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</si>
  <si>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</si>
  <si>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</si>
  <si>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</si>
  <si>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</si>
  <si>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</si>
  <si>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</si>
  <si>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</si>
  <si>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</si>
  <si>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</si>
  <si>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</si>
  <si>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</si>
  <si>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</si>
  <si>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</si>
  <si>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</si>
  <si>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</si>
  <si>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</si>
  <si>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</si>
  <si>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</si>
  <si>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</si>
  <si>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</si>
  <si>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</si>
  <si>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</si>
  <si>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</si>
  <si>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</si>
  <si>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</si>
  <si>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</si>
  <si>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</si>
  <si>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</si>
  <si>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</si>
  <si>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</si>
  <si>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</si>
  <si>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</si>
  <si>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</si>
  <si>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</si>
  <si>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</si>
  <si>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</si>
  <si>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</si>
  <si>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</si>
  <si>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</si>
  <si>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</si>
  <si>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</si>
  <si>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</si>
  <si>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</si>
  <si>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</si>
  <si>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</si>
  <si>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</si>
  <si>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</si>
  <si>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</si>
  <si>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</si>
  <si>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</si>
  <si>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</si>
  <si>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</si>
  <si>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</si>
  <si>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</si>
  <si>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</si>
  <si>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</si>
  <si>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</si>
  <si>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</si>
  <si>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</si>
  <si>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</si>
  <si>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</si>
  <si>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</si>
  <si>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</si>
  <si>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</si>
  <si>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</si>
  <si>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</si>
  <si>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</si>
  <si>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</si>
  <si>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</si>
  <si>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</si>
  <si>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</si>
  <si>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</si>
  <si>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</si>
  <si>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</si>
  <si>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</si>
  <si>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</si>
  <si>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</si>
  <si>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</si>
  <si>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</si>
  <si>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</si>
  <si>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</si>
  <si>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</si>
  <si>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</si>
  <si>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</si>
  <si>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</si>
  <si>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</si>
  <si>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</si>
  <si>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</si>
  <si>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</si>
  <si>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</si>
  <si>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</si>
  <si>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</si>
  <si>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</si>
  <si>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</si>
  <si>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</si>
  <si>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</si>
  <si>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</si>
  <si>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</si>
  <si>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</si>
  <si>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</si>
  <si>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</si>
  <si>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</si>
  <si>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</si>
  <si>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</si>
  <si>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</si>
  <si>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</si>
  <si>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</si>
  <si>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</si>
  <si>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</si>
  <si>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</si>
  <si>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</si>
  <si>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</si>
  <si>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</si>
  <si>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</si>
  <si>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</si>
  <si>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</si>
  <si>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</si>
  <si>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</si>
  <si>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</si>
  <si>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</si>
  <si>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</si>
  <si>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</si>
  <si>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</si>
  <si>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</si>
  <si>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</si>
  <si>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</si>
  <si>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</si>
  <si>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</si>
  <si>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</si>
  <si>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</si>
  <si>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</si>
  <si>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</si>
  <si>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</si>
  <si>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</si>
  <si>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</si>
  <si>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</si>
  <si>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</si>
  <si>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</si>
  <si>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</si>
  <si>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</si>
  <si>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</si>
  <si>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</si>
  <si>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</si>
  <si>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</si>
  <si>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</si>
  <si>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</si>
  <si>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</si>
  <si>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</si>
  <si>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</si>
  <si>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</si>
  <si>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</si>
  <si>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</si>
  <si>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</si>
  <si>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</si>
  <si>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</si>
  <si>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</si>
  <si>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</si>
  <si>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</si>
  <si>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</si>
  <si>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</si>
  <si>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</si>
  <si>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</si>
  <si>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</si>
  <si>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</si>
  <si>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</si>
  <si>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</si>
  <si>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</si>
  <si>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</si>
  <si>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</si>
  <si>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</si>
  <si>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</si>
  <si>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</si>
  <si>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</si>
  <si>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</si>
  <si>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</si>
  <si>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</si>
  <si>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</si>
  <si>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</si>
  <si>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</si>
  <si>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</si>
  <si>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</si>
  <si>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</si>
  <si>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</si>
  <si>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</si>
  <si>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</si>
  <si>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</si>
  <si>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</si>
  <si>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</si>
  <si>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</si>
  <si>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</si>
  <si>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</si>
  <si>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</si>
  <si>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</si>
  <si>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</si>
  <si>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</si>
  <si>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</si>
  <si>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</si>
  <si>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</si>
  <si>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</si>
  <si>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</si>
  <si>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</si>
  <si>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</si>
  <si>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</si>
  <si>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</si>
  <si>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</si>
  <si>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</si>
  <si>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</si>
  <si>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</si>
  <si>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</si>
  <si>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</si>
  <si>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</si>
  <si>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</si>
  <si>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</si>
  <si>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</si>
  <si>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</si>
  <si>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</si>
  <si>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</si>
  <si>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</si>
  <si>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</si>
  <si>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</si>
  <si>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</si>
  <si>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</si>
  <si>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</si>
  <si>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</si>
  <si>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</si>
  <si>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</si>
  <si>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</si>
  <si>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</si>
  <si>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</si>
  <si>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</si>
  <si>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</si>
  <si>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</si>
  <si>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</si>
  <si>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</si>
  <si>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</si>
  <si>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</si>
  <si>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</si>
  <si>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</si>
  <si>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</si>
  <si>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</si>
  <si>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</si>
  <si>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</si>
  <si>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</si>
  <si>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</si>
  <si>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</si>
  <si>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</si>
  <si>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</si>
  <si>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</si>
  <si>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</si>
  <si>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</si>
  <si>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</si>
  <si>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</si>
  <si>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</si>
  <si>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</si>
  <si>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</si>
  <si>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</si>
  <si>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</si>
  <si>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</si>
  <si>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</si>
  <si>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</si>
  <si>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</si>
  <si>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</si>
  <si>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</si>
  <si>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</si>
  <si>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</si>
  <si>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</si>
  <si>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</si>
  <si>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</si>
  <si>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</si>
  <si>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</si>
  <si>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</si>
  <si>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</si>
  <si>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</si>
  <si>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</si>
  <si>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</si>
  <si>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</si>
  <si>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</si>
  <si>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</si>
  <si>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</si>
  <si>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</si>
  <si>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</si>
  <si>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</si>
  <si>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</si>
  <si>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</si>
  <si>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</si>
  <si>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</si>
  <si>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</si>
  <si>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</si>
  <si>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</si>
  <si>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</si>
  <si>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</si>
  <si>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</si>
  <si>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</si>
  <si>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</si>
  <si>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</si>
  <si>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</si>
  <si>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</si>
  <si>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</si>
  <si>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</si>
  <si>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</si>
  <si>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</si>
  <si>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</si>
  <si>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</si>
  <si>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</si>
  <si>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</si>
  <si>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</si>
  <si>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</si>
  <si>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</si>
  <si>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</si>
  <si>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</si>
  <si>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</si>
  <si>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</si>
  <si>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</si>
  <si>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</si>
  <si>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</si>
  <si>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</si>
  <si>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</si>
  <si>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</si>
  <si>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</si>
  <si>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</si>
  <si>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</si>
  <si>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</si>
  <si>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</si>
  <si>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</si>
  <si>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</si>
  <si>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</si>
  <si>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</si>
  <si>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</si>
  <si>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</si>
  <si>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</si>
  <si>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</si>
  <si>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</si>
  <si>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</si>
  <si>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</si>
  <si>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</si>
  <si>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</si>
  <si>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</si>
  <si>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</si>
  <si>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</si>
  <si>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</si>
  <si>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</si>
  <si>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</si>
  <si>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</si>
  <si>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</si>
  <si>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</si>
  <si>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</si>
  <si>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</si>
  <si>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</si>
  <si>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</si>
  <si>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</si>
  <si>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</si>
  <si>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</si>
  <si>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</si>
  <si>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</si>
  <si>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</si>
  <si>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</si>
  <si>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</si>
  <si>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</si>
  <si>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</si>
  <si>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</si>
  <si>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</si>
  <si>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</si>
  <si>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</si>
  <si>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</si>
  <si>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</si>
  <si>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</si>
  <si>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</si>
  <si>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</si>
  <si>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</si>
  <si>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</si>
  <si>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</si>
  <si>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</si>
  <si>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</si>
  <si>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</si>
  <si>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</si>
  <si>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</si>
  <si>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</si>
  <si>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</si>
  <si>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</si>
  <si>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</si>
  <si>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</si>
  <si>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</si>
  <si>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</si>
  <si>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</si>
  <si>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</si>
  <si>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</si>
  <si>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</si>
  <si>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</si>
  <si>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</si>
  <si>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</si>
  <si>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</si>
  <si>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</si>
  <si>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</si>
  <si>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</si>
  <si>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</si>
  <si>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</si>
  <si>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</si>
  <si>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</si>
  <si>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</si>
  <si>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</si>
  <si>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</si>
  <si>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</si>
  <si>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</si>
  <si>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</si>
  <si>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</si>
  <si>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</si>
  <si>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</si>
  <si>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</si>
  <si>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</si>
  <si>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</si>
  <si>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</si>
  <si>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</si>
  <si>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</si>
  <si>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</si>
  <si>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</si>
  <si>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</si>
  <si>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</si>
  <si>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</si>
  <si>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</si>
  <si>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</si>
  <si>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</si>
  <si>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</si>
  <si>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</si>
  <si>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</si>
  <si>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</si>
  <si>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</si>
  <si>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</si>
  <si>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</si>
  <si>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</si>
  <si>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</si>
  <si>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</si>
  <si>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</si>
  <si>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</si>
  <si>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</si>
  <si>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</si>
  <si>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</si>
  <si>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</si>
  <si>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</si>
  <si>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</si>
  <si>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</si>
  <si>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</si>
  <si>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</si>
  <si>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</si>
  <si>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</si>
  <si>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</si>
  <si>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</si>
  <si>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</si>
  <si>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</si>
  <si>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</si>
  <si>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</si>
  <si>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</si>
  <si>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</si>
  <si>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</si>
  <si>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</si>
  <si>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</si>
  <si>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</si>
  <si>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</si>
  <si>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</si>
  <si>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</si>
  <si>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</si>
  <si>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</si>
  <si>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</si>
  <si>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</si>
  <si>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</si>
  <si>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</si>
  <si>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</si>
  <si>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</si>
  <si>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</si>
  <si>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</si>
  <si>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</si>
  <si>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</si>
  <si>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</si>
  <si>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</si>
  <si>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</si>
  <si>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</si>
  <si>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</si>
  <si>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</si>
  <si>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</si>
  <si>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</si>
  <si>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</si>
  <si>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</si>
  <si>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</si>
  <si>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</si>
  <si>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</si>
  <si>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</si>
  <si>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</si>
  <si>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</si>
  <si>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</si>
  <si>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</si>
  <si>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</si>
  <si>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</si>
  <si>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</si>
  <si>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</si>
  <si>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</si>
  <si>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</si>
  <si>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</si>
  <si>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</si>
  <si>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</si>
  <si>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</si>
  <si>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</si>
  <si>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</si>
  <si>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</si>
  <si>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</si>
  <si>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</si>
  <si>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</si>
  <si>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</si>
  <si>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</si>
  <si>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</si>
  <si>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</si>
  <si>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</si>
  <si>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</si>
  <si>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</si>
  <si>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</si>
  <si>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</si>
  <si>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</si>
  <si>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</si>
  <si>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</si>
  <si>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</si>
  <si>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</si>
  <si>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</si>
  <si>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</si>
  <si>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</si>
  <si>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</si>
  <si>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</si>
  <si>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</si>
  <si>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</si>
  <si>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</si>
  <si>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</si>
  <si>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</si>
  <si>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</si>
  <si>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</si>
  <si>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</si>
  <si>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</si>
  <si>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</si>
  <si>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</si>
  <si>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</si>
  <si>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</si>
  <si>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</si>
  <si>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</si>
  <si>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</si>
  <si>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</si>
  <si>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</si>
  <si>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</si>
  <si>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</si>
  <si>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</si>
  <si>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</si>
  <si>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</si>
  <si>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</si>
  <si>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</si>
  <si>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</si>
  <si>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</si>
  <si>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</si>
  <si>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</si>
  <si>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</si>
  <si>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</si>
  <si>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</si>
  <si>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</si>
  <si>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</si>
  <si>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</si>
  <si>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</si>
  <si>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</si>
  <si>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</si>
  <si>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</si>
  <si>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</si>
  <si>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</si>
  <si>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</si>
  <si>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</si>
  <si>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</si>
  <si>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</si>
  <si>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</si>
  <si>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</si>
  <si>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</si>
  <si>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</si>
  <si>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</si>
  <si>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</si>
  <si>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</si>
  <si>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</si>
  <si>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</si>
  <si>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</si>
  <si>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</si>
  <si>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</si>
  <si>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</si>
  <si>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</si>
  <si>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</si>
  <si>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</si>
  <si>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</si>
  <si>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</si>
  <si>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</si>
  <si>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</si>
  <si>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</si>
  <si>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</si>
  <si>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</si>
  <si>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</si>
  <si>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</si>
  <si>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</si>
  <si>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</si>
  <si>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</si>
  <si>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</si>
  <si>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</si>
  <si>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</si>
  <si>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</si>
  <si>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</si>
  <si>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</si>
  <si>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</si>
  <si>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</si>
  <si>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</si>
  <si>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</si>
  <si>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</si>
  <si>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</si>
  <si>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</si>
  <si>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</si>
  <si>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</si>
  <si>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</si>
  <si>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</si>
  <si>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</si>
  <si>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</si>
  <si>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</si>
  <si>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</si>
  <si>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</si>
  <si>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</si>
  <si>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</si>
  <si>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</si>
  <si>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</si>
  <si>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</si>
  <si>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</si>
  <si>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</si>
  <si>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</si>
  <si>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</si>
  <si>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</si>
  <si>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</si>
  <si>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</si>
  <si>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</si>
  <si>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</si>
  <si>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</si>
  <si>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</si>
  <si>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</si>
  <si>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</si>
  <si>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</si>
  <si>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</si>
  <si>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</si>
  <si>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</si>
  <si>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</si>
  <si>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</si>
  <si>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</si>
  <si>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</si>
  <si>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</si>
  <si>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</si>
  <si>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</si>
  <si>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</si>
  <si>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</si>
  <si>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</si>
  <si>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</si>
  <si>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</si>
  <si>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</si>
  <si>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</si>
  <si>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</si>
  <si>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</si>
  <si>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</si>
  <si>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</si>
  <si>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</si>
  <si>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</si>
  <si>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</si>
  <si>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</si>
  <si>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</si>
  <si>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</si>
  <si>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</si>
  <si>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</si>
  <si>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</si>
  <si>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</si>
  <si>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</si>
  <si>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</si>
  <si>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</si>
  <si>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</si>
  <si>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</si>
  <si>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</si>
  <si>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</si>
  <si>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</si>
  <si>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</si>
  <si>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</si>
  <si>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</si>
  <si>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</si>
  <si>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</si>
  <si>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</si>
  <si>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</si>
  <si>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</si>
  <si>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</si>
  <si>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</si>
  <si>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</si>
  <si>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</si>
  <si>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</si>
  <si>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</si>
  <si>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</si>
  <si>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</si>
  <si>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</si>
  <si>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</si>
  <si>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</si>
  <si>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</si>
  <si>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</si>
  <si>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</si>
  <si>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</si>
  <si>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</si>
  <si>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</si>
  <si>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</si>
  <si>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</si>
  <si>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</si>
  <si>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</si>
  <si>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</si>
  <si>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</si>
  <si>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</si>
  <si>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</si>
  <si>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</si>
  <si>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</si>
  <si>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</si>
  <si>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</si>
  <si>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</si>
  <si>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</si>
  <si>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</si>
  <si>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</si>
  <si>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</si>
  <si>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</si>
  <si>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</si>
  <si>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</si>
  <si>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</si>
  <si>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</si>
  <si>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</si>
  <si>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</si>
  <si>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</si>
  <si>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</si>
  <si>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</si>
  <si>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</si>
  <si>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</si>
  <si>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</si>
  <si>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</si>
  <si>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</si>
  <si>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</si>
  <si>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</si>
  <si>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</si>
  <si>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</si>
  <si>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</si>
  <si>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</si>
  <si>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</si>
  <si>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</si>
  <si>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</si>
  <si>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</si>
  <si>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</si>
  <si>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</si>
  <si>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</si>
  <si>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</si>
  <si>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</si>
  <si>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</si>
  <si>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</si>
  <si>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</si>
  <si>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</si>
  <si>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</si>
  <si>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</si>
  <si>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</si>
  <si>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</si>
  <si>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</si>
  <si>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</si>
  <si>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</si>
  <si>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</si>
  <si>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</si>
  <si>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</si>
  <si>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</si>
  <si>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</si>
  <si>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</si>
  <si>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</si>
  <si>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</si>
  <si>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</si>
  <si>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</si>
  <si>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</si>
  <si>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</si>
  <si>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</si>
  <si>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</si>
  <si>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</si>
  <si>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</si>
  <si>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</si>
  <si>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</si>
  <si>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</si>
  <si>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</si>
  <si>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</si>
  <si>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</si>
  <si>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</si>
  <si>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</si>
  <si>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</si>
  <si>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</si>
  <si>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</si>
  <si>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</si>
  <si>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</si>
  <si>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</si>
  <si>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</si>
  <si>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</si>
  <si>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</si>
  <si>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</si>
  <si>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</si>
  <si>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</si>
  <si>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</si>
  <si>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</si>
  <si>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</si>
  <si>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</si>
  <si>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</si>
  <si>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</si>
  <si>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</si>
  <si>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</si>
  <si>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</si>
  <si>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</si>
  <si>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</si>
  <si>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</si>
  <si>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</si>
  <si>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</si>
  <si>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</si>
  <si>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</si>
  <si>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</si>
  <si>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</si>
  <si>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</si>
  <si>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</si>
  <si>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</si>
  <si>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</si>
  <si>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</si>
  <si>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</si>
  <si>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</si>
  <si>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</si>
  <si>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</si>
  <si>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</si>
  <si>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</si>
  <si>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</si>
  <si>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</si>
  <si>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</si>
  <si>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</si>
  <si>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</si>
  <si>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</si>
  <si>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</si>
  <si>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</si>
  <si>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</si>
  <si>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</si>
  <si>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</si>
  <si>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</si>
  <si>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</si>
  <si>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</si>
  <si>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</si>
  <si>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</si>
  <si>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</si>
  <si>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</si>
  <si>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</si>
  <si>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</si>
  <si>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</si>
  <si>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</si>
  <si>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</si>
  <si>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</si>
  <si>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</si>
  <si>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</si>
  <si>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</si>
  <si>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</si>
  <si>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</si>
  <si>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</si>
  <si>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</si>
  <si>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</si>
  <si>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</si>
  <si>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</si>
  <si>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</si>
  <si>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</si>
  <si>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</si>
  <si>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</si>
  <si>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</si>
  <si>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</si>
  <si>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</si>
  <si>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</si>
  <si>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</si>
  <si>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</si>
  <si>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</si>
  <si>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</si>
  <si>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</si>
  <si>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</si>
  <si>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</si>
  <si>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</si>
  <si>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</si>
  <si>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</si>
  <si>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</si>
  <si>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</si>
  <si>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</si>
  <si>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</si>
  <si>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</si>
  <si>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</si>
  <si>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</si>
  <si>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</si>
  <si>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</si>
  <si>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</si>
  <si>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</si>
  <si>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</si>
  <si>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</si>
  <si>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</si>
  <si>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</si>
  <si>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</si>
  <si>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</si>
  <si>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</si>
  <si>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</si>
  <si>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</si>
  <si>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</si>
  <si>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</si>
  <si>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</si>
  <si>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</si>
  <si>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</si>
  <si>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</si>
  <si>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</si>
  <si>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</si>
  <si>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</si>
  <si>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</si>
  <si>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</si>
  <si>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</si>
  <si>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</si>
  <si>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</si>
  <si>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</si>
  <si>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</si>
  <si>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</si>
  <si>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</si>
  <si>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</si>
  <si>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</si>
  <si>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</si>
  <si>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</si>
  <si>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</si>
  <si>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</si>
  <si>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</si>
  <si>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</si>
  <si>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</si>
  <si>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</si>
  <si>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</si>
  <si>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</si>
  <si>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</si>
  <si>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</si>
  <si>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</si>
  <si>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</si>
  <si>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</si>
  <si>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</si>
  <si>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</si>
  <si>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</si>
  <si>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</si>
  <si>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</si>
  <si>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</si>
  <si>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</si>
  <si>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</si>
  <si>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</si>
  <si>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</si>
  <si>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</si>
  <si>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</si>
  <si>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</si>
  <si>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</si>
  <si>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</si>
  <si>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</si>
  <si>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</si>
  <si>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</si>
  <si>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</si>
  <si>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</si>
  <si>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</si>
  <si>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</si>
  <si>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</si>
  <si>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</si>
  <si>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</si>
  <si>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</si>
  <si>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</si>
  <si>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</si>
  <si>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</si>
  <si>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</si>
  <si>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</si>
  <si>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</si>
  <si>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</si>
  <si>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</si>
  <si>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</si>
  <si>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</si>
  <si>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</si>
  <si>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</si>
  <si>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</si>
  <si>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</si>
  <si>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</si>
  <si>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</si>
  <si>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</si>
  <si>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</si>
  <si>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</si>
  <si>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</si>
  <si>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</si>
  <si>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</si>
  <si>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</si>
  <si>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</si>
  <si>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</si>
  <si>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</si>
  <si>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</si>
  <si>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</si>
  <si>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</si>
  <si>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</si>
  <si>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</si>
  <si>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</si>
  <si>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</si>
  <si>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</si>
  <si>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</si>
  <si>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</si>
  <si>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</si>
  <si>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</si>
  <si>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</si>
  <si>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</si>
  <si>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</si>
  <si>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</si>
  <si>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</si>
  <si>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</si>
  <si>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</si>
  <si>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</si>
  <si>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</si>
  <si>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</si>
  <si>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</si>
  <si>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</si>
  <si>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</si>
  <si>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</si>
  <si>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</si>
  <si>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</si>
  <si>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</si>
  <si>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</si>
  <si>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</si>
  <si>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</si>
  <si>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</si>
  <si>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</si>
  <si>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</si>
  <si>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</si>
  <si>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</si>
  <si>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</si>
  <si>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</si>
  <si>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</si>
  <si>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</si>
  <si>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</si>
  <si>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</si>
  <si>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</si>
  <si>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</si>
  <si>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</si>
  <si>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</si>
  <si>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</si>
  <si>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</si>
  <si>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</si>
  <si>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</si>
  <si>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</si>
  <si>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</si>
  <si>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</si>
  <si>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</si>
  <si>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</si>
  <si>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</si>
  <si>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</si>
  <si>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</si>
  <si>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</si>
  <si>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</si>
  <si>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</si>
  <si>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</si>
  <si>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</si>
  <si>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</si>
  <si>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</si>
  <si>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</si>
  <si>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</si>
  <si>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</si>
  <si>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</si>
  <si>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</si>
  <si>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</si>
  <si>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</si>
  <si>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</si>
  <si>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</si>
  <si>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</si>
  <si>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</si>
  <si>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</si>
  <si>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</si>
  <si>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</si>
  <si>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</si>
  <si>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</si>
  <si>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</si>
  <si>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</si>
  <si>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</si>
  <si>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</si>
  <si>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</si>
  <si>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</si>
  <si>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</si>
  <si>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</si>
  <si>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</si>
  <si>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</si>
  <si>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</si>
  <si>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</si>
  <si>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</si>
  <si>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</si>
  <si>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</si>
  <si>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</si>
  <si>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</si>
  <si>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</si>
  <si>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</si>
  <si>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</si>
  <si>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</si>
  <si>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</si>
  <si>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</si>
  <si>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</si>
  <si>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</si>
  <si>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</si>
  <si>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</si>
  <si>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</si>
  <si>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</si>
  <si>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</si>
  <si>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</si>
  <si>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</si>
  <si>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</si>
  <si>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</si>
  <si>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</si>
  <si>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</si>
  <si>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</si>
  <si>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</si>
  <si>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</si>
  <si>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</si>
  <si>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</si>
  <si>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</si>
  <si>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</si>
  <si>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</si>
  <si>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</si>
  <si>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</si>
  <si>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</si>
  <si>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</si>
  <si>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</si>
  <si>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</si>
  <si>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</si>
  <si>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</si>
  <si>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</si>
  <si>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</si>
  <si>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</si>
  <si>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</si>
  <si>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</si>
  <si>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</si>
  <si>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</si>
  <si>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</si>
  <si>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</si>
  <si>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</si>
  <si>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</si>
  <si>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</si>
  <si>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</si>
  <si>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</si>
  <si>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</si>
  <si>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</si>
  <si>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</si>
  <si>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</si>
  <si>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</si>
  <si>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</si>
  <si>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</si>
  <si>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</si>
  <si>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</si>
  <si>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</si>
  <si>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</si>
  <si>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</si>
  <si>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</si>
  <si>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</si>
  <si>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</si>
  <si>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</si>
  <si>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</si>
  <si>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</si>
  <si>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</si>
  <si>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</si>
  <si>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</si>
  <si>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</si>
  <si>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</si>
  <si>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</si>
  <si>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</si>
  <si>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</si>
  <si>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</si>
  <si>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</si>
  <si>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</si>
  <si>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</si>
  <si>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</si>
  <si>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</si>
  <si>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</si>
  <si>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</si>
  <si>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</si>
  <si>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</si>
  <si>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</si>
  <si>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</si>
  <si>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</si>
  <si>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</si>
  <si>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</si>
  <si>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</si>
  <si>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</si>
  <si>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</si>
  <si>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</si>
  <si>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</si>
  <si>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</si>
  <si>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</si>
  <si>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</si>
  <si>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</si>
  <si>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</si>
  <si>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</si>
  <si>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</si>
  <si>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</si>
  <si>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</si>
  <si>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</si>
  <si>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</si>
  <si>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</si>
  <si>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</si>
  <si>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</si>
  <si>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</si>
  <si>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</si>
  <si>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</si>
  <si>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</si>
  <si>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</si>
  <si>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</si>
  <si>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</si>
  <si>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</si>
  <si>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</si>
  <si>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</si>
  <si>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</si>
  <si>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</si>
  <si>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</si>
  <si>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</si>
  <si>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</si>
  <si>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</si>
  <si>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</si>
  <si>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</si>
  <si>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</si>
  <si>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</si>
  <si>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</si>
  <si>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</si>
  <si>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</si>
  <si>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</si>
  <si>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</si>
  <si>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</si>
  <si>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</si>
  <si>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</si>
  <si>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</si>
  <si>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</si>
  <si>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</si>
  <si>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</si>
  <si>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</si>
  <si>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</si>
  <si>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</si>
  <si>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</si>
  <si>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</si>
  <si>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</si>
  <si>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</si>
  <si>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</si>
  <si>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</si>
  <si>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</si>
  <si>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</si>
  <si>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</si>
  <si>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</si>
  <si>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</si>
  <si>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</si>
  <si>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</si>
  <si>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</si>
  <si>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</si>
  <si>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</si>
  <si>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</si>
  <si>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</si>
  <si>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</si>
  <si>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</si>
  <si>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</si>
  <si>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</si>
  <si>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</si>
  <si>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</si>
  <si>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</si>
  <si>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</si>
  <si>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</si>
  <si>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</si>
  <si>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</si>
  <si>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</si>
  <si>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</si>
  <si>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</si>
  <si>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</si>
  <si>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</si>
  <si>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</si>
  <si>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</si>
  <si>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</si>
  <si>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</si>
  <si>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</si>
  <si>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</si>
  <si>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</si>
  <si>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</si>
  <si>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</si>
  <si>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</si>
  <si>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</si>
  <si>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</si>
  <si>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</si>
  <si>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</si>
  <si>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</si>
  <si>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</si>
  <si>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</si>
  <si>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</si>
  <si>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</si>
  <si>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</si>
  <si>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</si>
  <si>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</si>
  <si>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</si>
  <si>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</si>
  <si>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</si>
  <si>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</si>
  <si>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</si>
  <si>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</si>
  <si>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</si>
  <si>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</si>
  <si>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</si>
  <si>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</si>
  <si>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</si>
  <si>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</si>
  <si>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</si>
  <si>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</si>
  <si>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</si>
  <si>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</si>
  <si>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</si>
  <si>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</si>
  <si>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</si>
  <si>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</si>
  <si>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</si>
  <si>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</si>
  <si>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</si>
  <si>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</si>
  <si>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</si>
  <si>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</si>
  <si>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</si>
  <si>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</si>
  <si>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</si>
  <si>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</si>
  <si>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</si>
  <si>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</si>
  <si>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</si>
  <si>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</si>
  <si>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</si>
  <si>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</si>
  <si>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</si>
  <si>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</si>
  <si>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</si>
  <si>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</si>
  <si>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</si>
  <si>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</si>
  <si>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</si>
  <si>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</si>
  <si>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</si>
  <si>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</si>
  <si>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</si>
  <si>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</si>
  <si>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</si>
  <si>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</si>
  <si>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</si>
  <si>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</si>
  <si>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</si>
  <si>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</si>
  <si>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</si>
  <si>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</si>
  <si>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</si>
  <si>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</si>
  <si>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</si>
  <si>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</si>
  <si>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</si>
  <si>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</si>
  <si>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</si>
  <si>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</si>
  <si>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</si>
  <si>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</si>
  <si>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</si>
  <si>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</si>
  <si>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</si>
  <si>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</si>
  <si>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</si>
  <si>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</si>
  <si>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</si>
  <si>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</si>
  <si>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</si>
  <si>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</si>
  <si>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</si>
  <si>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</si>
  <si>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</si>
  <si>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</si>
  <si>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</si>
  <si>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</si>
  <si>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</si>
  <si>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</si>
  <si>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</si>
  <si>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</si>
  <si>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</si>
  <si>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</si>
  <si>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</si>
  <si>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</si>
  <si>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</si>
  <si>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</si>
  <si>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</si>
  <si>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</si>
  <si>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</si>
  <si>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</si>
  <si>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</si>
  <si>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</si>
  <si>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</si>
  <si>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</si>
  <si>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</si>
  <si>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</si>
  <si>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</si>
  <si>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</si>
  <si>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</si>
  <si>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</si>
  <si>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</si>
  <si>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</si>
  <si>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</si>
  <si>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</si>
  <si>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</si>
  <si>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</si>
  <si>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</si>
  <si>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</si>
  <si>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</si>
  <si>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</si>
  <si>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</si>
  <si>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</si>
  <si>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</si>
  <si>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</si>
  <si>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</si>
  <si>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</si>
  <si>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</si>
  <si>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</si>
  <si>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</si>
  <si>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</si>
  <si>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</si>
  <si>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</si>
  <si>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</si>
  <si>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</si>
  <si>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</si>
  <si>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</si>
  <si>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</si>
  <si>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</si>
  <si>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</si>
  <si>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</si>
  <si>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</si>
  <si>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</si>
  <si>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</si>
  <si>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</si>
  <si>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</si>
  <si>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</si>
  <si>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</si>
  <si>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</si>
  <si>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</si>
  <si>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</si>
  <si>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</si>
  <si>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</si>
  <si>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</si>
  <si>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</si>
  <si>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</si>
  <si>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</si>
  <si>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</si>
  <si>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</si>
  <si>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</si>
  <si>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</si>
  <si>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</si>
  <si>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</si>
  <si>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</si>
  <si>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</si>
  <si>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</si>
  <si>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</si>
  <si>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</si>
  <si>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</si>
  <si>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</si>
  <si>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</si>
  <si>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</si>
  <si>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</si>
  <si>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</si>
  <si>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</si>
  <si>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</si>
  <si>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</si>
  <si>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</si>
  <si>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</si>
  <si>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</si>
  <si>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</si>
  <si>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</si>
  <si>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</si>
  <si>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</si>
  <si>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</si>
  <si>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</si>
  <si>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</si>
  <si>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</si>
  <si>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</si>
  <si>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</si>
  <si>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</si>
  <si>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</si>
  <si>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</si>
  <si>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</si>
  <si>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</si>
  <si>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</si>
  <si>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</si>
  <si>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</si>
  <si>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</si>
  <si>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</si>
  <si>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</si>
  <si>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</si>
  <si>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</si>
  <si>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</si>
  <si>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</si>
  <si>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</si>
  <si>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</si>
  <si>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</si>
  <si>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</si>
  <si>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</si>
  <si>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</si>
  <si>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</si>
  <si>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</si>
  <si>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</si>
  <si>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</si>
  <si>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</si>
  <si>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</si>
  <si>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</si>
  <si>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</si>
  <si>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</si>
  <si>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</si>
  <si>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</si>
  <si>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</si>
  <si>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</si>
  <si>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</si>
  <si>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</si>
  <si>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</si>
  <si>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</si>
  <si>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</si>
  <si>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</si>
  <si>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</si>
  <si>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</si>
  <si>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</si>
  <si>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</si>
  <si>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</si>
  <si>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</si>
  <si>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</si>
  <si>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</si>
  <si>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</si>
  <si>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</si>
  <si>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</si>
  <si>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</si>
  <si>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</si>
  <si>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</si>
  <si>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</si>
  <si>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</si>
  <si>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</si>
  <si>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</si>
  <si>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</si>
  <si>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</si>
  <si>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</si>
  <si>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</si>
  <si>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</si>
  <si>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</si>
  <si>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</si>
  <si>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</si>
  <si>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</si>
  <si>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</si>
  <si>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</si>
  <si>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</si>
  <si>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</si>
  <si>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</si>
  <si>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</si>
  <si>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</si>
  <si>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</si>
  <si>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</si>
  <si>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</si>
  <si>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</si>
  <si>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</si>
  <si>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</si>
  <si>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</si>
  <si>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</si>
  <si>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</si>
  <si>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</si>
  <si>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</si>
  <si>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</si>
  <si>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</si>
  <si>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</si>
  <si>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</si>
  <si>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</si>
  <si>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</si>
  <si>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</si>
  <si>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</si>
  <si>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</si>
  <si>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</si>
  <si>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</si>
  <si>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</si>
  <si>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</si>
  <si>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</si>
  <si>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</si>
  <si>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</si>
  <si>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</si>
  <si>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</si>
  <si>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</si>
  <si>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</si>
  <si>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</si>
  <si>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</si>
  <si>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</si>
  <si>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</si>
  <si>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</si>
  <si>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</si>
  <si>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</si>
  <si>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</si>
  <si>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</si>
  <si>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</si>
  <si>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</si>
  <si>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</si>
  <si>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</si>
  <si>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</si>
  <si>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</si>
  <si>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</si>
  <si>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</si>
  <si>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</si>
  <si>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</si>
  <si>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</si>
  <si>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</si>
  <si>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</si>
  <si>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</si>
  <si>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</si>
  <si>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</si>
  <si>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</si>
  <si>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</si>
  <si>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</si>
  <si>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</si>
  <si>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</si>
  <si>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</si>
  <si>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</si>
  <si>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</si>
  <si>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</si>
  <si>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</si>
  <si>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</si>
  <si>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</si>
  <si>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</si>
  <si>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</si>
  <si>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</si>
  <si>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</si>
  <si>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</si>
  <si>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</si>
  <si>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</si>
  <si>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</si>
  <si>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</si>
  <si>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</si>
  <si>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</si>
  <si>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</si>
  <si>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</si>
  <si>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</si>
  <si>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</si>
  <si>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</si>
  <si>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</si>
  <si>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</si>
  <si>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</si>
  <si>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</si>
  <si>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</si>
  <si>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</si>
  <si>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</si>
  <si>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</si>
  <si>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</si>
  <si>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</si>
  <si>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</si>
  <si>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</si>
  <si>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</si>
  <si>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</si>
  <si>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</si>
  <si>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</si>
  <si>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</si>
  <si>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</si>
  <si>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</si>
  <si>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</si>
  <si>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</si>
  <si>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</si>
  <si>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</si>
  <si>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</si>
  <si>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</si>
  <si>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</si>
  <si>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</si>
  <si>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</si>
  <si>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</si>
  <si>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</si>
  <si>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</si>
  <si>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</si>
  <si>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</si>
  <si>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</si>
  <si>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</si>
  <si>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</si>
  <si>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</si>
  <si>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</si>
  <si>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</si>
  <si>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</si>
  <si>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</si>
  <si>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</si>
  <si>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</si>
  <si>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</si>
  <si>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</si>
  <si>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</si>
  <si>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</si>
  <si>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</si>
  <si>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</si>
  <si>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</si>
  <si>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34-049-1140-02</t>
  </si>
  <si>
    <t>Lake</t>
  </si>
  <si>
    <t>29067 West Grass Lake Road</t>
  </si>
  <si>
    <t>Spring Grove</t>
  </si>
  <si>
    <t>x</t>
  </si>
  <si>
    <t>Evans, Marshall and Pease, PC</t>
  </si>
  <si>
    <t>Jeffery M. Rollefson, CPA</t>
  </si>
  <si>
    <t>1875 Hicks Road</t>
  </si>
  <si>
    <t>Rolling Meadows</t>
  </si>
  <si>
    <t>Illinois</t>
  </si>
  <si>
    <t>847-221-5700</t>
  </si>
  <si>
    <t>847-221-5701</t>
  </si>
  <si>
    <t>060-003973</t>
  </si>
  <si>
    <t>jeff@empcpa.com</t>
  </si>
  <si>
    <t>The District prepares its financial statements to comply with the regulatory provisions prescribed by the Illinois State Board of Education, which is a comprehensive basis of accounting other than generally accepted accounting principles.</t>
  </si>
  <si>
    <t>Capital Appreciation Bonds</t>
  </si>
  <si>
    <t>General Obligation Refunding Bonds</t>
  </si>
  <si>
    <t>General Obligation Bonds</t>
  </si>
  <si>
    <t xml:space="preserve">Fox Lake Grade School District </t>
  </si>
  <si>
    <t>Special Education District of Lake County</t>
  </si>
  <si>
    <t>Page 25 Long term debt - refunding of $4,215,000.</t>
  </si>
  <si>
    <t>EVANS, MARSHALL &amp; PEASE, P.C.</t>
  </si>
  <si>
    <t>Fox Lake GSD 114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</si>
</sst>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64" fontId="3" fillId="0" borderId="0" xfId="0" applyNumberFormat="1" applyFont="1"/>
    <xf numFmtId="3" fontId="4" fillId="0" borderId="22" xfId="3" applyNumberFormat="1" applyFont="1" applyBorder="1" applyAlignment="1" applyProtection="1">
      <alignment horizontal="left" vertical="center" wrapText="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4" t="s">
        <v>474</v>
      </c>
      <c r="J1" s="2135"/>
      <c r="K1" s="2135"/>
      <c r="L1" s="2135"/>
      <c r="M1" s="2135"/>
      <c r="N1" s="2135"/>
      <c r="O1" s="2135"/>
      <c r="P1" s="2135"/>
      <c r="Q1" s="2135"/>
      <c r="R1" s="2135"/>
      <c r="S1" s="2135"/>
    </row>
    <row r="2" spans="1:28" ht="12" customHeight="1" x14ac:dyDescent="0.2">
      <c r="A2" s="202" t="s">
        <v>1967</v>
      </c>
      <c r="D2" s="203"/>
      <c r="I2" s="2136" t="s">
        <v>1155</v>
      </c>
      <c r="J2" s="2135"/>
      <c r="K2" s="2135"/>
      <c r="L2" s="2135"/>
      <c r="M2" s="2135"/>
      <c r="N2" s="2135"/>
      <c r="O2" s="2135"/>
      <c r="P2" s="2135"/>
      <c r="Q2" s="2135"/>
      <c r="R2" s="2135"/>
      <c r="S2" s="2135"/>
    </row>
    <row r="3" spans="1:28" ht="12" customHeight="1" x14ac:dyDescent="0.2">
      <c r="A3" s="1876" t="s">
        <v>1955</v>
      </c>
      <c r="B3" s="1877"/>
      <c r="C3" s="1877"/>
      <c r="D3" s="1878"/>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5" t="s">
        <v>2093</v>
      </c>
      <c r="C5" s="179" t="s">
        <v>1083</v>
      </c>
      <c r="D5" s="364"/>
      <c r="E5" s="364"/>
      <c r="H5" s="193"/>
      <c r="I5" s="2143" t="s">
        <v>788</v>
      </c>
      <c r="J5" s="2088"/>
      <c r="K5" s="2088"/>
      <c r="L5" s="2088"/>
      <c r="M5" s="2088"/>
      <c r="N5" s="2088"/>
      <c r="O5" s="2088"/>
      <c r="P5" s="2088"/>
      <c r="Q5" s="2088"/>
      <c r="R5" s="2088"/>
      <c r="S5" s="2088"/>
    </row>
    <row r="6" spans="1:28" ht="14.1" customHeight="1" x14ac:dyDescent="0.2">
      <c r="B6" s="445"/>
      <c r="C6" s="179" t="s">
        <v>1084</v>
      </c>
      <c r="D6" s="364"/>
      <c r="E6" s="364"/>
      <c r="I6" s="2142" t="s">
        <v>1051</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x14ac:dyDescent="0.2">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1131</v>
      </c>
      <c r="B11" s="2097"/>
      <c r="C11" s="2097"/>
      <c r="D11" s="2097"/>
      <c r="E11" s="2097"/>
      <c r="F11" s="2097"/>
      <c r="G11" s="2097"/>
      <c r="H11" s="2098"/>
      <c r="I11" s="181"/>
      <c r="J11" s="345"/>
      <c r="K11" s="181"/>
      <c r="O11" s="1761" t="s">
        <v>2093</v>
      </c>
      <c r="P11" s="380" t="s">
        <v>225</v>
      </c>
      <c r="Q11" s="184"/>
      <c r="R11" s="182"/>
      <c r="S11" s="181"/>
      <c r="T11" s="2090"/>
      <c r="U11" s="2091"/>
      <c r="V11" s="2091"/>
      <c r="W11" s="2091"/>
      <c r="X11" s="2091"/>
      <c r="Y11" s="2091"/>
      <c r="Z11" s="2091"/>
      <c r="AA11" s="2092"/>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4">
        <v>34049114002</v>
      </c>
      <c r="B13" s="2105"/>
      <c r="C13" s="2105"/>
      <c r="D13" s="2105"/>
      <c r="E13" s="2105"/>
      <c r="F13" s="2105"/>
      <c r="G13" s="2105"/>
      <c r="H13" s="2106"/>
      <c r="I13" s="185"/>
      <c r="J13" s="184"/>
      <c r="K13" s="182"/>
      <c r="L13" s="184"/>
      <c r="M13" s="184"/>
      <c r="N13" s="184"/>
      <c r="O13" s="184"/>
      <c r="P13" s="184"/>
      <c r="Q13" s="184"/>
      <c r="R13" s="184"/>
      <c r="S13" s="184"/>
      <c r="T13" s="2109" t="s">
        <v>2099</v>
      </c>
      <c r="U13" s="2110"/>
      <c r="V13" s="2110"/>
      <c r="W13" s="2110"/>
      <c r="X13" s="2110"/>
      <c r="Y13" s="2111"/>
      <c r="Z13" s="2111"/>
      <c r="AA13" s="2112"/>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2" t="s">
        <v>2095</v>
      </c>
      <c r="B15" s="2107"/>
      <c r="C15" s="2107"/>
      <c r="D15" s="2107"/>
      <c r="E15" s="2107"/>
      <c r="F15" s="2107"/>
      <c r="G15" s="2107"/>
      <c r="H15" s="2108"/>
      <c r="T15" s="2074" t="s">
        <v>2100</v>
      </c>
      <c r="U15" s="2075"/>
      <c r="V15" s="2075"/>
      <c r="W15" s="2075"/>
      <c r="X15" s="2075"/>
      <c r="Y15" s="2113"/>
      <c r="Z15" s="2113"/>
      <c r="AA15" s="211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9" t="s">
        <v>2116</v>
      </c>
      <c r="B17" s="2132"/>
      <c r="C17" s="2132"/>
      <c r="D17" s="2132"/>
      <c r="E17" s="2132"/>
      <c r="F17" s="2132"/>
      <c r="G17" s="2132"/>
      <c r="H17" s="2133"/>
      <c r="T17" s="2119" t="s">
        <v>2101</v>
      </c>
      <c r="U17" s="2120"/>
      <c r="V17" s="2120"/>
      <c r="W17" s="2120"/>
      <c r="X17" s="2120"/>
      <c r="Y17" s="2120"/>
      <c r="Z17" s="2120"/>
      <c r="AA17" s="2121"/>
    </row>
    <row r="18" spans="1:27" ht="13.5" customHeight="1" x14ac:dyDescent="0.2">
      <c r="A18" s="365" t="s">
        <v>627</v>
      </c>
      <c r="B18" s="347"/>
      <c r="C18" s="343"/>
      <c r="D18" s="347"/>
      <c r="E18" s="347"/>
      <c r="F18" s="347"/>
      <c r="G18" s="347"/>
      <c r="H18" s="277"/>
      <c r="I18" s="2129" t="s">
        <v>784</v>
      </c>
      <c r="J18" s="2130"/>
      <c r="K18" s="2130"/>
      <c r="L18" s="2130"/>
      <c r="M18" s="2130"/>
      <c r="N18" s="2130"/>
      <c r="O18" s="2130"/>
      <c r="P18" s="2130"/>
      <c r="Q18" s="2130"/>
      <c r="R18" s="2130"/>
      <c r="S18" s="2131"/>
      <c r="T18" s="365" t="s">
        <v>827</v>
      </c>
      <c r="U18" s="272"/>
      <c r="V18" s="343"/>
      <c r="W18" s="271"/>
      <c r="X18" s="365" t="s">
        <v>306</v>
      </c>
      <c r="Y18" s="352"/>
      <c r="Z18" s="1974" t="s">
        <v>785</v>
      </c>
      <c r="AA18" s="201"/>
    </row>
    <row r="19" spans="1:27" ht="13.5" customHeight="1" x14ac:dyDescent="0.2">
      <c r="A19" s="2102" t="s">
        <v>2096</v>
      </c>
      <c r="B19" s="2103"/>
      <c r="C19" s="2103"/>
      <c r="D19" s="2103"/>
      <c r="E19" s="2103"/>
      <c r="F19" s="2103"/>
      <c r="G19" s="2103"/>
      <c r="H19" s="2101"/>
      <c r="I19" s="184"/>
      <c r="J19" s="379"/>
      <c r="K19" s="195"/>
      <c r="L19" s="193"/>
      <c r="M19" s="659" t="s">
        <v>360</v>
      </c>
      <c r="P19" s="181"/>
      <c r="Q19" s="181"/>
      <c r="R19" s="181"/>
      <c r="S19" s="185"/>
      <c r="T19" s="2102" t="s">
        <v>2102</v>
      </c>
      <c r="U19" s="2100"/>
      <c r="V19" s="2100"/>
      <c r="W19" s="2101"/>
      <c r="X19" s="2117" t="s">
        <v>2103</v>
      </c>
      <c r="Y19" s="2118"/>
      <c r="Z19" s="2115">
        <v>60008</v>
      </c>
      <c r="AA19" s="211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9" t="s">
        <v>2097</v>
      </c>
      <c r="B21" s="2100"/>
      <c r="C21" s="2100"/>
      <c r="D21" s="2100"/>
      <c r="E21" s="2100"/>
      <c r="F21" s="2100"/>
      <c r="G21" s="2100"/>
      <c r="H21" s="2101"/>
      <c r="I21" s="2125" t="s">
        <v>786</v>
      </c>
      <c r="J21" s="2088"/>
      <c r="K21" s="2088"/>
      <c r="L21" s="2088"/>
      <c r="M21" s="2088"/>
      <c r="N21" s="2088"/>
      <c r="O21" s="2088"/>
      <c r="P21" s="2088"/>
      <c r="Q21" s="2088"/>
      <c r="R21" s="2088"/>
      <c r="S21" s="2089"/>
      <c r="T21" s="2069" t="s">
        <v>2104</v>
      </c>
      <c r="U21" s="2070"/>
      <c r="V21" s="2070"/>
      <c r="W21" s="2070"/>
      <c r="X21" s="2083" t="s">
        <v>2105</v>
      </c>
      <c r="Y21" s="2081"/>
      <c r="Z21" s="2081"/>
      <c r="AA21" s="2082"/>
    </row>
    <row r="22" spans="1:27" ht="13.5" customHeight="1" x14ac:dyDescent="0.2">
      <c r="A22" s="367" t="s">
        <v>628</v>
      </c>
      <c r="B22" s="280"/>
      <c r="C22" s="280"/>
      <c r="D22" s="280"/>
      <c r="E22" s="280"/>
      <c r="F22" s="280"/>
      <c r="G22" s="280"/>
      <c r="H22" s="281"/>
      <c r="I22" s="2126" t="s">
        <v>1804</v>
      </c>
      <c r="J22" s="2127"/>
      <c r="K22" s="2127"/>
      <c r="L22" s="2127"/>
      <c r="M22" s="2127"/>
      <c r="N22" s="2127"/>
      <c r="O22" s="2127"/>
      <c r="P22" s="2127"/>
      <c r="Q22" s="2127"/>
      <c r="R22" s="2127"/>
      <c r="S22" s="2128"/>
      <c r="T22" s="365" t="s">
        <v>2029</v>
      </c>
      <c r="U22" s="272"/>
      <c r="V22" s="343"/>
      <c r="W22" s="272"/>
      <c r="X22" s="1975" t="s">
        <v>1631</v>
      </c>
      <c r="Z22" s="200"/>
      <c r="AA22" s="201"/>
    </row>
    <row r="23" spans="1:27" ht="13.5" customHeight="1" x14ac:dyDescent="0.2">
      <c r="A23" s="2122"/>
      <c r="B23" s="2123"/>
      <c r="C23" s="2123"/>
      <c r="D23" s="2123"/>
      <c r="E23" s="2123"/>
      <c r="F23" s="2123"/>
      <c r="G23" s="2123"/>
      <c r="H23" s="2124"/>
      <c r="T23" s="2069" t="s">
        <v>2106</v>
      </c>
      <c r="U23" s="2070"/>
      <c r="V23" s="2070"/>
      <c r="W23" s="2070"/>
      <c r="X23" s="2080">
        <v>42736</v>
      </c>
      <c r="Y23" s="2081"/>
      <c r="Z23" s="2081"/>
      <c r="AA23" s="2082"/>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9"/>
      <c r="B25" s="2100"/>
      <c r="C25" s="2100"/>
      <c r="D25" s="2100"/>
      <c r="E25" s="2100"/>
      <c r="F25" s="2100"/>
      <c r="G25" s="2100"/>
      <c r="H25" s="2101"/>
      <c r="I25" s="660"/>
      <c r="J25" s="204"/>
      <c r="K25" s="204"/>
      <c r="L25" s="204"/>
      <c r="M25" s="204"/>
      <c r="N25" s="204"/>
      <c r="O25" s="204"/>
      <c r="P25" s="204"/>
      <c r="Q25" s="204"/>
      <c r="R25" s="204"/>
      <c r="S25" s="205"/>
      <c r="T25" s="2066" t="s">
        <v>2107</v>
      </c>
      <c r="U25" s="2067"/>
      <c r="V25" s="2067"/>
      <c r="W25" s="2067"/>
      <c r="X25" s="2067"/>
      <c r="Y25" s="2067"/>
      <c r="Z25" s="2067"/>
      <c r="AA25" s="206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4" t="s">
        <v>2006</v>
      </c>
      <c r="J27" s="2130"/>
      <c r="K27" s="2130"/>
      <c r="L27" s="2130"/>
      <c r="M27" s="2130"/>
      <c r="N27" s="2130"/>
      <c r="O27" s="2130"/>
      <c r="P27" s="2130"/>
      <c r="Q27" s="2130"/>
      <c r="R27" s="2130"/>
      <c r="S27" s="2131"/>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1761"/>
      <c r="K29" s="182" t="s">
        <v>675</v>
      </c>
      <c r="L29" s="1761" t="s">
        <v>2098</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2098</v>
      </c>
      <c r="C30" s="673" t="s">
        <v>1385</v>
      </c>
      <c r="D30" s="182"/>
      <c r="E30" s="182"/>
      <c r="F30" s="1280"/>
      <c r="G30" s="661"/>
      <c r="H30" s="661"/>
      <c r="I30" s="275"/>
      <c r="J30" s="1761"/>
      <c r="K30" s="182" t="s">
        <v>675</v>
      </c>
      <c r="L30" s="1761" t="s">
        <v>2098</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2098</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3"/>
      <c r="Q35" s="2100"/>
      <c r="R35" s="2100"/>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9"/>
      <c r="B38" s="2132"/>
      <c r="C38" s="2132"/>
      <c r="D38" s="2132"/>
      <c r="E38" s="2132"/>
      <c r="F38" s="2100"/>
      <c r="G38" s="2100"/>
      <c r="H38" s="2101"/>
      <c r="I38" s="2148"/>
      <c r="J38" s="2075"/>
      <c r="K38" s="2075"/>
      <c r="L38" s="2075"/>
      <c r="M38" s="2075"/>
      <c r="N38" s="2075"/>
      <c r="O38" s="2075"/>
      <c r="P38" s="2072"/>
      <c r="Q38" s="2072"/>
      <c r="R38" s="2072"/>
      <c r="S38" s="2073"/>
      <c r="T38" s="2074"/>
      <c r="U38" s="2075"/>
      <c r="V38" s="2075"/>
      <c r="W38" s="2075"/>
      <c r="X38" s="2072"/>
      <c r="Y38" s="2072"/>
      <c r="Z38" s="2072"/>
      <c r="AA38" s="2073"/>
    </row>
    <row r="39" spans="1:27" ht="12" customHeight="1" x14ac:dyDescent="0.2">
      <c r="A39" s="2152" t="s">
        <v>628</v>
      </c>
      <c r="B39" s="2153"/>
      <c r="C39" s="343"/>
      <c r="D39" s="340"/>
      <c r="E39" s="340"/>
      <c r="F39" s="350"/>
      <c r="G39" s="340"/>
      <c r="H39" s="277"/>
      <c r="I39" s="2152" t="s">
        <v>628</v>
      </c>
      <c r="J39" s="2153"/>
      <c r="K39" s="2153"/>
      <c r="L39" s="2153"/>
      <c r="M39" s="2153"/>
      <c r="N39" s="337"/>
      <c r="O39" s="343"/>
      <c r="P39" s="343"/>
      <c r="Q39" s="349"/>
      <c r="R39" s="343"/>
      <c r="S39" s="277"/>
      <c r="T39" s="343" t="s">
        <v>628</v>
      </c>
      <c r="U39" s="272"/>
      <c r="V39" s="343"/>
      <c r="W39" s="271"/>
      <c r="X39" s="349"/>
      <c r="Y39" s="200"/>
      <c r="Z39" s="200"/>
      <c r="AA39" s="201"/>
    </row>
    <row r="40" spans="1:27" ht="13.5" customHeight="1" x14ac:dyDescent="0.2">
      <c r="A40" s="2155"/>
      <c r="B40" s="2156"/>
      <c r="C40" s="2157"/>
      <c r="D40" s="2157"/>
      <c r="E40" s="2157"/>
      <c r="F40" s="2158"/>
      <c r="G40" s="2158"/>
      <c r="H40" s="2159"/>
      <c r="I40" s="2076"/>
      <c r="J40" s="2078"/>
      <c r="K40" s="2078"/>
      <c r="L40" s="2078"/>
      <c r="M40" s="2078"/>
      <c r="N40" s="2078"/>
      <c r="O40" s="2078"/>
      <c r="P40" s="2078"/>
      <c r="Q40" s="2078"/>
      <c r="R40" s="2078"/>
      <c r="S40" s="2079"/>
      <c r="T40" s="2076"/>
      <c r="U40" s="2077"/>
      <c r="V40" s="2078"/>
      <c r="W40" s="2078"/>
      <c r="X40" s="2078"/>
      <c r="Y40" s="2078"/>
      <c r="Z40" s="2078"/>
      <c r="AA40" s="207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2"/>
      <c r="B42" s="2100"/>
      <c r="C42" s="2101"/>
      <c r="D42" s="2117"/>
      <c r="E42" s="2100"/>
      <c r="F42" s="2100"/>
      <c r="G42" s="2100"/>
      <c r="H42" s="2101"/>
      <c r="I42" s="2074"/>
      <c r="J42" s="2072"/>
      <c r="K42" s="2072"/>
      <c r="L42" s="2072"/>
      <c r="M42" s="2072"/>
      <c r="N42" s="2072"/>
      <c r="O42" s="2073"/>
      <c r="P42" s="2071"/>
      <c r="Q42" s="2072"/>
      <c r="R42" s="2072"/>
      <c r="S42" s="2073"/>
      <c r="T42" s="2074"/>
      <c r="U42" s="2072"/>
      <c r="V42" s="2072"/>
      <c r="W42" s="2073"/>
      <c r="X42" s="2071"/>
      <c r="Y42" s="2072"/>
      <c r="Z42" s="2072"/>
      <c r="AA42" s="207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 colorId="8" zoomScaleNormal="100" zoomScaleSheetLayoutView="100" workbookViewId="0">
      <selection activeCell="A19" sqref="A19:H1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21"/>
      <c r="D3" s="717"/>
      <c r="E3" s="404"/>
    </row>
    <row r="4" spans="1:9" x14ac:dyDescent="0.2">
      <c r="A4" s="7"/>
      <c r="B4" s="399"/>
      <c r="C4" s="2170" t="s">
        <v>497</v>
      </c>
      <c r="D4" s="2171"/>
      <c r="E4" s="2171"/>
      <c r="F4" s="2171"/>
      <c r="G4" s="2171"/>
      <c r="H4" s="2171"/>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5" t="s">
        <v>2040</v>
      </c>
      <c r="B33" s="2166"/>
      <c r="C33" s="2166"/>
      <c r="D33" s="2166"/>
      <c r="E33" s="2167"/>
      <c r="F33" s="2167"/>
      <c r="G33" s="2167"/>
      <c r="H33" s="2167"/>
      <c r="I33" s="216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2098</v>
      </c>
      <c r="C51" s="627">
        <v>22</v>
      </c>
      <c r="D51" s="390" t="s">
        <v>1864</v>
      </c>
      <c r="E51" s="27"/>
      <c r="F51" s="1609"/>
      <c r="G51" s="1784" t="s">
        <v>1863</v>
      </c>
      <c r="H51" s="2033">
        <v>33512</v>
      </c>
      <c r="I51" s="9" t="s">
        <v>1913</v>
      </c>
    </row>
    <row r="52" spans="1:9" s="33" customFormat="1" x14ac:dyDescent="0.2">
      <c r="A52" s="30"/>
      <c r="B52" s="2062" t="s">
        <v>2098</v>
      </c>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2" t="s">
        <v>2108</v>
      </c>
      <c r="C55" s="2173"/>
      <c r="D55" s="2173"/>
      <c r="E55" s="2173"/>
      <c r="F55" s="2173"/>
      <c r="G55" s="2173"/>
      <c r="H55" s="2174"/>
      <c r="I55" s="3"/>
    </row>
    <row r="56" spans="1:9" s="33" customFormat="1" x14ac:dyDescent="0.2">
      <c r="A56" s="1793"/>
      <c r="B56" s="2175"/>
      <c r="C56" s="2176"/>
      <c r="D56" s="2176"/>
      <c r="E56" s="2176"/>
      <c r="F56" s="2176"/>
      <c r="G56" s="2176"/>
      <c r="H56" s="2177"/>
      <c r="I56" s="3"/>
    </row>
    <row r="57" spans="1:9" s="33" customFormat="1" x14ac:dyDescent="0.2">
      <c r="A57" s="1793"/>
      <c r="B57" s="2175"/>
      <c r="C57" s="2176"/>
      <c r="D57" s="2176"/>
      <c r="E57" s="2176"/>
      <c r="F57" s="2176"/>
      <c r="G57" s="2176"/>
      <c r="H57" s="2177"/>
      <c r="I57" s="3"/>
    </row>
    <row r="58" spans="1:9" s="33" customFormat="1" x14ac:dyDescent="0.2">
      <c r="A58" s="1793"/>
      <c r="B58" s="2175"/>
      <c r="C58" s="2176"/>
      <c r="D58" s="2176"/>
      <c r="E58" s="2176"/>
      <c r="F58" s="2176"/>
      <c r="G58" s="2176"/>
      <c r="H58" s="2177"/>
      <c r="I58" s="3"/>
    </row>
    <row r="59" spans="1:9" s="33" customFormat="1" x14ac:dyDescent="0.2">
      <c r="A59" s="1793"/>
      <c r="B59" s="2175"/>
      <c r="C59" s="2176"/>
      <c r="D59" s="2176"/>
      <c r="E59" s="2176"/>
      <c r="F59" s="2176"/>
      <c r="G59" s="2176"/>
      <c r="H59" s="2177"/>
      <c r="I59" s="3"/>
    </row>
    <row r="60" spans="1:9" s="33" customFormat="1" x14ac:dyDescent="0.2">
      <c r="A60" s="1793"/>
      <c r="B60" s="2175"/>
      <c r="C60" s="2176"/>
      <c r="D60" s="2176"/>
      <c r="E60" s="2176"/>
      <c r="F60" s="2176"/>
      <c r="G60" s="2176"/>
      <c r="H60" s="2177"/>
      <c r="I60" s="3"/>
    </row>
    <row r="61" spans="1:9" s="33" customFormat="1" x14ac:dyDescent="0.2">
      <c r="A61" s="1793"/>
      <c r="B61" s="2175"/>
      <c r="C61" s="2176"/>
      <c r="D61" s="2176"/>
      <c r="E61" s="2176"/>
      <c r="F61" s="2176"/>
      <c r="G61" s="2176"/>
      <c r="H61" s="2177"/>
      <c r="I61" s="3"/>
    </row>
    <row r="62" spans="1:9" s="33" customFormat="1" x14ac:dyDescent="0.2">
      <c r="A62" s="1793"/>
      <c r="B62" s="2175"/>
      <c r="C62" s="2176"/>
      <c r="D62" s="2176"/>
      <c r="E62" s="2176"/>
      <c r="F62" s="2176"/>
      <c r="G62" s="2176"/>
      <c r="H62" s="2177"/>
      <c r="I62" s="3"/>
    </row>
    <row r="63" spans="1:9" s="33" customFormat="1" x14ac:dyDescent="0.2">
      <c r="A63" s="1793"/>
      <c r="B63" s="2175"/>
      <c r="C63" s="2176"/>
      <c r="D63" s="2176"/>
      <c r="E63" s="2176"/>
      <c r="F63" s="2176"/>
      <c r="G63" s="2176"/>
      <c r="H63" s="2177"/>
      <c r="I63" s="3"/>
    </row>
    <row r="64" spans="1:9" s="33" customFormat="1" x14ac:dyDescent="0.2">
      <c r="A64" s="1793"/>
      <c r="B64" s="2175"/>
      <c r="C64" s="2176"/>
      <c r="D64" s="2176"/>
      <c r="E64" s="2176"/>
      <c r="F64" s="2176"/>
      <c r="G64" s="2176"/>
      <c r="H64" s="2177"/>
      <c r="I64" s="3"/>
    </row>
    <row r="65" spans="1:9" s="33" customFormat="1" ht="9" customHeight="1" x14ac:dyDescent="0.2">
      <c r="A65" s="1794"/>
      <c r="B65" s="2178"/>
      <c r="C65" s="2179"/>
      <c r="D65" s="2179"/>
      <c r="E65" s="2179"/>
      <c r="F65" s="2179"/>
      <c r="G65" s="2179"/>
      <c r="H65" s="2180"/>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5" t="s">
        <v>1637</v>
      </c>
      <c r="B68" s="2168"/>
      <c r="C68" s="2168"/>
      <c r="D68" s="2168"/>
      <c r="E68" s="2169"/>
      <c r="F68" s="2169"/>
      <c r="G68" s="2169"/>
      <c r="H68" s="2169"/>
      <c r="I68" s="2169"/>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4" t="s">
        <v>1633</v>
      </c>
      <c r="B81" s="2184"/>
      <c r="C81" s="2184"/>
      <c r="D81" s="2185"/>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1"/>
      <c r="C100" s="2182"/>
      <c r="D100" s="2182"/>
      <c r="E100" s="2182"/>
      <c r="F100" s="2182"/>
      <c r="G100" s="2182"/>
      <c r="H100" s="2183"/>
      <c r="I100" s="1535"/>
    </row>
    <row r="101" spans="1:9" s="33" customFormat="1" ht="11.25" customHeight="1" x14ac:dyDescent="0.2">
      <c r="A101" s="1578"/>
      <c r="B101" s="2160"/>
      <c r="C101" s="2161"/>
      <c r="D101" s="2161"/>
      <c r="E101" s="2161"/>
      <c r="F101" s="2161"/>
      <c r="G101" s="2161"/>
      <c r="H101" s="2162"/>
      <c r="I101" s="1535"/>
    </row>
    <row r="102" spans="1:9" s="33" customFormat="1" ht="11.25" customHeight="1" x14ac:dyDescent="0.2">
      <c r="A102" s="1578"/>
      <c r="B102" s="2160"/>
      <c r="C102" s="2161"/>
      <c r="D102" s="2161"/>
      <c r="E102" s="2161"/>
      <c r="F102" s="2161"/>
      <c r="G102" s="2161"/>
      <c r="H102" s="2162"/>
      <c r="I102" s="1535"/>
    </row>
    <row r="103" spans="1:9" s="33" customFormat="1" x14ac:dyDescent="0.2">
      <c r="A103" s="1578"/>
      <c r="B103" s="2160"/>
      <c r="C103" s="2161"/>
      <c r="D103" s="2161"/>
      <c r="E103" s="2161"/>
      <c r="F103" s="2161"/>
      <c r="G103" s="2161"/>
      <c r="H103" s="2162"/>
      <c r="I103" s="1535"/>
    </row>
    <row r="104" spans="1:9" s="33" customFormat="1" ht="11.25" customHeight="1" x14ac:dyDescent="0.2">
      <c r="A104" s="1578"/>
      <c r="B104" s="2160"/>
      <c r="C104" s="2161"/>
      <c r="D104" s="2161"/>
      <c r="E104" s="2161"/>
      <c r="F104" s="2161"/>
      <c r="G104" s="2161"/>
      <c r="H104" s="2162"/>
      <c r="I104" s="1535"/>
    </row>
    <row r="105" spans="1:9" s="33" customFormat="1" ht="11.25" customHeight="1" x14ac:dyDescent="0.2">
      <c r="A105" s="1578"/>
      <c r="B105" s="2160"/>
      <c r="C105" s="2161"/>
      <c r="D105" s="2161"/>
      <c r="E105" s="2161"/>
      <c r="F105" s="2161"/>
      <c r="G105" s="2161"/>
      <c r="H105" s="2162"/>
      <c r="I105" s="1535"/>
    </row>
    <row r="106" spans="1:9" s="33" customFormat="1" ht="11.25" customHeight="1" x14ac:dyDescent="0.2">
      <c r="A106" s="1578"/>
      <c r="B106" s="2160"/>
      <c r="C106" s="2161"/>
      <c r="D106" s="2161"/>
      <c r="E106" s="2161"/>
      <c r="F106" s="2161"/>
      <c r="G106" s="2161"/>
      <c r="H106" s="2162"/>
      <c r="I106" s="1535"/>
    </row>
    <row r="107" spans="1:9" s="33" customFormat="1" ht="11.25" customHeight="1" x14ac:dyDescent="0.2">
      <c r="A107" s="1578"/>
      <c r="B107" s="2160"/>
      <c r="C107" s="2161"/>
      <c r="D107" s="2161"/>
      <c r="E107" s="2161"/>
      <c r="F107" s="2161"/>
      <c r="G107" s="2161"/>
      <c r="H107" s="2162"/>
      <c r="I107" s="1573"/>
    </row>
    <row r="108" spans="1:9" s="33" customFormat="1" ht="11.25" customHeight="1" x14ac:dyDescent="0.2">
      <c r="A108" s="1578"/>
      <c r="B108" s="2160"/>
      <c r="C108" s="2161"/>
      <c r="D108" s="2161"/>
      <c r="E108" s="2161"/>
      <c r="F108" s="2161"/>
      <c r="G108" s="2161"/>
      <c r="H108" s="2162"/>
      <c r="I108" s="1535"/>
    </row>
    <row r="109" spans="1:9" s="33" customFormat="1" ht="11.25" customHeight="1" x14ac:dyDescent="0.2">
      <c r="A109" s="1578"/>
      <c r="B109" s="2160"/>
      <c r="C109" s="2161"/>
      <c r="D109" s="2161"/>
      <c r="E109" s="2161"/>
      <c r="F109" s="2161"/>
      <c r="G109" s="2161"/>
      <c r="H109" s="2162"/>
      <c r="I109" s="1535"/>
    </row>
    <row r="110" spans="1:9" s="33" customFormat="1" ht="11.25" customHeight="1" x14ac:dyDescent="0.2">
      <c r="A110" s="1578"/>
      <c r="B110" s="2186"/>
      <c r="C110" s="2187"/>
      <c r="D110" s="2187"/>
      <c r="E110" s="2187"/>
      <c r="F110" s="2187"/>
      <c r="G110" s="2187"/>
      <c r="H110" s="2188"/>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9" t="s">
        <v>2115</v>
      </c>
      <c r="D112" s="2189"/>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0" t="s">
        <v>1646</v>
      </c>
      <c r="D115" s="2191"/>
      <c r="E115" s="2192"/>
      <c r="F115" s="2192"/>
      <c r="G115" s="2192"/>
      <c r="H115" s="2192"/>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190981898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2.5283980000000001E-2</v>
      </c>
      <c r="E10" s="100" t="s">
        <v>1186</v>
      </c>
      <c r="F10" s="472">
        <v>5.2903100000000003E-3</v>
      </c>
      <c r="G10" s="100" t="s">
        <v>1186</v>
      </c>
      <c r="H10" s="472">
        <v>4.3609999999999998E-5</v>
      </c>
      <c r="I10" s="100" t="s">
        <v>1187</v>
      </c>
      <c r="J10" s="473">
        <f>ROUND(D10+F10+H10,5)</f>
        <v>3.0620000000000001E-2</v>
      </c>
      <c r="K10" s="93"/>
      <c r="L10" s="472">
        <v>4.6320999999999998E-4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8402927</v>
      </c>
      <c r="E16" s="100"/>
      <c r="F16" s="82">
        <f>SUM('Acct Summary 7-8'!C17,'Acct Summary 7-8'!D17,'Acct Summary 7-8'!F17)</f>
        <v>9284315</v>
      </c>
      <c r="G16" s="100"/>
      <c r="H16" s="82">
        <f>SUM(D16-F16)</f>
        <v>-881388</v>
      </c>
      <c r="I16" s="93"/>
      <c r="J16" s="82">
        <f>SUM('Acct Summary 7-8'!C81,'Acct Summary 7-8'!D81,'Acct Summary 7-8'!F81,'Acct Summary 7-8'!I81)</f>
        <v>3594639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2098</v>
      </c>
      <c r="C31" s="406" t="s">
        <v>689</v>
      </c>
      <c r="D31" s="63" t="s">
        <v>1262</v>
      </c>
      <c r="E31" s="93"/>
      <c r="F31" s="93"/>
      <c r="G31" s="101"/>
      <c r="H31" s="253">
        <f>IF(B31="X",(J7*0.069),IF(B32="X",(J7*0.138),"Enter x in a.or b."))</f>
        <v>13177750.962000001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7185830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9" sqref="A19:H1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Fox Lake GSD 114</v>
      </c>
      <c r="E7" s="136"/>
      <c r="G7" s="137"/>
      <c r="H7" s="138"/>
      <c r="I7" s="138"/>
      <c r="J7" s="138"/>
      <c r="K7" s="138"/>
      <c r="L7"/>
      <c r="M7"/>
      <c r="N7"/>
      <c r="O7"/>
      <c r="P7"/>
    </row>
    <row r="8" spans="1:18" ht="12.75" x14ac:dyDescent="0.2">
      <c r="A8"/>
      <c r="B8"/>
      <c r="C8" s="134" t="s">
        <v>1341</v>
      </c>
      <c r="D8" s="139">
        <f>COVER!A13</f>
        <v>34049114002</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3594639</v>
      </c>
      <c r="I12" s="1162"/>
      <c r="J12" s="1162"/>
      <c r="K12" s="1163">
        <f>TRUNC((H12/H13*100000),5)/100000</f>
        <v>0.42778415180000001</v>
      </c>
      <c r="L12" s="1164"/>
      <c r="M12" s="102" t="s">
        <v>1364</v>
      </c>
      <c r="N12" s="102"/>
      <c r="O12" s="1165">
        <v>0.35</v>
      </c>
      <c r="P12" s="154"/>
      <c r="Q12" s="154"/>
    </row>
    <row r="13" spans="1:18" s="156" customFormat="1" ht="11.25" x14ac:dyDescent="0.2">
      <c r="A13" s="154"/>
      <c r="B13" s="1159"/>
      <c r="C13" s="2210" t="s">
        <v>1638</v>
      </c>
      <c r="D13" s="2211"/>
      <c r="E13" s="154"/>
      <c r="F13" s="327" t="s">
        <v>930</v>
      </c>
      <c r="G13" s="1160"/>
      <c r="H13" s="1161">
        <f>SUM('Acct Summary 7-8'!C8+'Acct Summary 7-8'!D8+'Acct Summary 7-8'!F8+'Acct Summary 7-8'!I8)+H14</f>
        <v>8402927</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9284315</v>
      </c>
      <c r="I17" s="1162"/>
      <c r="J17" s="1168"/>
      <c r="K17" s="1163">
        <f>TRUNC((H17/H18*100000),5)/100000</f>
        <v>1.1048905934000002</v>
      </c>
      <c r="L17" s="1164"/>
      <c r="M17" s="1124" t="s">
        <v>1392</v>
      </c>
      <c r="O17" s="1169" t="str">
        <f>IF(AND(O16="2", J20 &gt; 2),"1",IF(AND(O16 = "1", J20 &gt; 2),"2",IF(AND(O16="1", J20 &gt;1),"1","0")))</f>
        <v>1</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8402927</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3.1250099000000002</v>
      </c>
      <c r="K20" s="1163">
        <f>IF(K17&lt;=1,"0",IF(AND(O16="2", J20 &gt; 2),TRUNC(((K12-0.1)/(K17-1)*100),5)/100,IF(AND(O16 = "1", J20 &gt; 2),TRUNC(((K12-0.1)/(K17-1)*100),5)/100,IF(AND(O16="1", J20 &gt;1),TRUNC(((K12-0.1)/(K17-1)*100),5)/100,""))))</f>
        <v>3.1250099000000002</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3594639</v>
      </c>
      <c r="I24" s="684"/>
      <c r="J24" s="684"/>
      <c r="K24" s="1172">
        <f>TRUNC(((H24/H25*100000)/100000),2)</f>
        <v>139.38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25789.763889999998</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4970685.8592499997</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7185830</v>
      </c>
      <c r="I32" s="1170"/>
      <c r="J32" s="1170"/>
      <c r="K32" s="1172">
        <f>TRUNC(100-((((H32/H33*100))*100)/100),2)</f>
        <v>45.46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13177750.962000001</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80" zoomScaleNormal="80" workbookViewId="0">
      <pane ySplit="2" topLeftCell="A12" activePane="bottomLeft" state="frozen"/>
      <selection activeCell="A19" sqref="A19:H19"/>
      <selection pane="bottomLeft" activeCell="A19" sqref="A19:H1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109573</v>
      </c>
      <c r="D4" s="412">
        <v>36321</v>
      </c>
      <c r="E4" s="412">
        <v>739226</v>
      </c>
      <c r="F4" s="412">
        <v>276467</v>
      </c>
      <c r="G4" s="412">
        <v>20253</v>
      </c>
      <c r="H4" s="412"/>
      <c r="I4" s="412">
        <f>3837505-665227</f>
        <v>3172278</v>
      </c>
      <c r="J4" s="436"/>
      <c r="K4" s="412"/>
      <c r="L4" s="412">
        <v>39798</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v>4900000</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109573</v>
      </c>
      <c r="D13" s="689">
        <f t="shared" ref="D13:L13" si="0">SUM(D4:D12)</f>
        <v>36321</v>
      </c>
      <c r="E13" s="689">
        <f t="shared" si="0"/>
        <v>739226</v>
      </c>
      <c r="F13" s="689">
        <f t="shared" si="0"/>
        <v>276467</v>
      </c>
      <c r="G13" s="689">
        <f t="shared" si="0"/>
        <v>20253</v>
      </c>
      <c r="H13" s="689">
        <f t="shared" si="0"/>
        <v>0</v>
      </c>
      <c r="I13" s="689">
        <f t="shared" si="0"/>
        <v>8072278</v>
      </c>
      <c r="J13" s="689">
        <f t="shared" si="0"/>
        <v>0</v>
      </c>
      <c r="K13" s="689">
        <f t="shared" si="0"/>
        <v>0</v>
      </c>
      <c r="L13" s="689">
        <f t="shared" si="0"/>
        <v>39798</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57292</v>
      </c>
      <c r="N16" s="719"/>
    </row>
    <row r="17" spans="1:14" s="704" customFormat="1" ht="12.75" customHeight="1" x14ac:dyDescent="0.2">
      <c r="A17" s="718" t="s">
        <v>1751</v>
      </c>
      <c r="B17" s="542">
        <v>230</v>
      </c>
      <c r="C17" s="507"/>
      <c r="D17" s="507"/>
      <c r="E17" s="507"/>
      <c r="F17" s="507"/>
      <c r="G17" s="507"/>
      <c r="H17" s="507"/>
      <c r="I17" s="507"/>
      <c r="J17" s="507"/>
      <c r="K17" s="507"/>
      <c r="L17" s="507"/>
      <c r="M17" s="436">
        <v>17437139</v>
      </c>
      <c r="N17" s="719"/>
    </row>
    <row r="18" spans="1:14" s="704" customFormat="1" ht="12.75" customHeight="1" x14ac:dyDescent="0.2">
      <c r="A18" s="718" t="s">
        <v>1752</v>
      </c>
      <c r="B18" s="542">
        <v>240</v>
      </c>
      <c r="C18" s="507"/>
      <c r="D18" s="507"/>
      <c r="E18" s="507"/>
      <c r="F18" s="507"/>
      <c r="G18" s="507"/>
      <c r="H18" s="507"/>
      <c r="I18" s="507"/>
      <c r="J18" s="507"/>
      <c r="K18" s="507"/>
      <c r="L18" s="507"/>
      <c r="M18" s="436">
        <v>383923</v>
      </c>
      <c r="N18" s="719"/>
    </row>
    <row r="19" spans="1:14" s="704" customFormat="1" ht="12.75" customHeight="1" x14ac:dyDescent="0.2">
      <c r="A19" s="718" t="s">
        <v>1753</v>
      </c>
      <c r="B19" s="542">
        <v>250</v>
      </c>
      <c r="C19" s="507"/>
      <c r="D19" s="507"/>
      <c r="E19" s="507"/>
      <c r="F19" s="507"/>
      <c r="G19" s="507"/>
      <c r="H19" s="507"/>
      <c r="I19" s="507"/>
      <c r="J19" s="507"/>
      <c r="K19" s="507"/>
      <c r="L19" s="507"/>
      <c r="M19" s="436">
        <v>2806785</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739226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6446604</v>
      </c>
    </row>
    <row r="23" spans="1:14" ht="13.5" customHeight="1" thickBot="1" x14ac:dyDescent="0.25">
      <c r="A23" s="464" t="s">
        <v>748</v>
      </c>
      <c r="B23" s="724"/>
      <c r="C23" s="433"/>
      <c r="D23" s="433"/>
      <c r="E23" s="433"/>
      <c r="F23" s="433"/>
      <c r="G23" s="433"/>
      <c r="H23" s="433"/>
      <c r="I23" s="433"/>
      <c r="J23" s="433"/>
      <c r="K23" s="433"/>
      <c r="L23" s="433"/>
      <c r="M23" s="693">
        <f>SUM(M15:M22)</f>
        <v>20685139</v>
      </c>
      <c r="N23" s="693">
        <f>SUM(N21:N22)</f>
        <v>7185830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v>4800000</v>
      </c>
      <c r="D25" s="435">
        <v>100000</v>
      </c>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39798</v>
      </c>
      <c r="M33" s="433"/>
      <c r="N33" s="482"/>
    </row>
    <row r="34" spans="1:14" ht="13.5" customHeight="1" thickBot="1" x14ac:dyDescent="0.25">
      <c r="A34" s="1076" t="s">
        <v>759</v>
      </c>
      <c r="B34" s="725"/>
      <c r="C34" s="1099">
        <f>SUM(C25:C33)</f>
        <v>4800000</v>
      </c>
      <c r="D34" s="1099">
        <f t="shared" ref="D34:K34" si="1">SUM(D25:D33)</f>
        <v>100000</v>
      </c>
      <c r="E34" s="1099">
        <f t="shared" si="1"/>
        <v>0</v>
      </c>
      <c r="F34" s="1099">
        <f t="shared" si="1"/>
        <v>0</v>
      </c>
      <c r="G34" s="1099">
        <f t="shared" si="1"/>
        <v>0</v>
      </c>
      <c r="H34" s="1099">
        <f t="shared" si="1"/>
        <v>0</v>
      </c>
      <c r="I34" s="1099">
        <f t="shared" si="1"/>
        <v>0</v>
      </c>
      <c r="J34" s="1099">
        <f t="shared" si="1"/>
        <v>0</v>
      </c>
      <c r="K34" s="1099">
        <f t="shared" si="1"/>
        <v>0</v>
      </c>
      <c r="L34" s="1059">
        <f>SUM(L33)</f>
        <v>39798</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7185830</v>
      </c>
    </row>
    <row r="37" spans="1:14" ht="13.5" thickBot="1" x14ac:dyDescent="0.25">
      <c r="A37" s="464" t="s">
        <v>758</v>
      </c>
      <c r="B37" s="724"/>
      <c r="C37" s="507"/>
      <c r="D37" s="507"/>
      <c r="E37" s="507"/>
      <c r="F37" s="507"/>
      <c r="G37" s="507"/>
      <c r="H37" s="507"/>
      <c r="I37" s="507"/>
      <c r="J37" s="507"/>
      <c r="K37" s="507"/>
      <c r="L37" s="514"/>
      <c r="M37" s="433"/>
      <c r="N37" s="693">
        <f>SUM(N36:N36)</f>
        <v>7185830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-4690427</v>
      </c>
      <c r="D39" s="727">
        <v>-63679</v>
      </c>
      <c r="E39" s="727">
        <v>739226</v>
      </c>
      <c r="F39" s="727">
        <v>276467</v>
      </c>
      <c r="G39" s="727">
        <v>20253</v>
      </c>
      <c r="H39" s="727"/>
      <c r="I39" s="727">
        <v>8072278</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20685139</v>
      </c>
      <c r="N40" s="694"/>
    </row>
    <row r="41" spans="1:14" ht="13.5" customHeight="1" thickBot="1" x14ac:dyDescent="0.25">
      <c r="A41" s="464" t="s">
        <v>760</v>
      </c>
      <c r="B41" s="455"/>
      <c r="C41" s="485">
        <f>(SUM(C34,C37,C38,C39))</f>
        <v>109573</v>
      </c>
      <c r="D41" s="485">
        <f t="shared" ref="D41:L41" si="2">SUM(D34,D37,D38:D39)</f>
        <v>36321</v>
      </c>
      <c r="E41" s="485">
        <f t="shared" si="2"/>
        <v>739226</v>
      </c>
      <c r="F41" s="485">
        <f t="shared" si="2"/>
        <v>276467</v>
      </c>
      <c r="G41" s="485">
        <f t="shared" si="2"/>
        <v>20253</v>
      </c>
      <c r="H41" s="485">
        <f t="shared" si="2"/>
        <v>0</v>
      </c>
      <c r="I41" s="485">
        <f t="shared" si="2"/>
        <v>8072278</v>
      </c>
      <c r="J41" s="485">
        <f t="shared" si="2"/>
        <v>0</v>
      </c>
      <c r="K41" s="485">
        <f t="shared" si="2"/>
        <v>0</v>
      </c>
      <c r="L41" s="485">
        <f t="shared" si="2"/>
        <v>39798</v>
      </c>
      <c r="M41" s="485">
        <f>SUM(M40)</f>
        <v>20685139</v>
      </c>
      <c r="N41" s="485">
        <f>SUM(N37)</f>
        <v>7185830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7" activePane="bottomLeft" state="frozenSplit"/>
      <selection activeCell="A19" sqref="A19:H19"/>
      <selection pane="bottomLeft" activeCell="A19" sqref="A19:H1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5089462</v>
      </c>
      <c r="D4" s="695">
        <f>'Revenues 9-14'!D109</f>
        <v>992212</v>
      </c>
      <c r="E4" s="695">
        <f>'Revenues 9-14'!E109</f>
        <v>1612980</v>
      </c>
      <c r="F4" s="695">
        <f>'Revenues 9-14'!F109</f>
        <v>56118</v>
      </c>
      <c r="G4" s="695">
        <f>'Revenues 9-14'!G109</f>
        <v>377524</v>
      </c>
      <c r="H4" s="695">
        <f>'Revenues 9-14'!H109</f>
        <v>0</v>
      </c>
      <c r="I4" s="695">
        <f>'Revenues 9-14'!I109</f>
        <v>99710</v>
      </c>
      <c r="J4" s="695">
        <f>'Revenues 9-14'!J109</f>
        <v>0</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1244667</v>
      </c>
      <c r="D6" s="696">
        <f>'Revenues 9-14'!D173</f>
        <v>0</v>
      </c>
      <c r="E6" s="696">
        <f>'Revenues 9-14'!E173</f>
        <v>0</v>
      </c>
      <c r="F6" s="696">
        <f>'Revenues 9-14'!F173</f>
        <v>420283</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500475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6834604</v>
      </c>
      <c r="D8" s="485">
        <f t="shared" ref="D8:K8" si="0">SUM(D4:D7)</f>
        <v>992212</v>
      </c>
      <c r="E8" s="485">
        <f t="shared" si="0"/>
        <v>1612980</v>
      </c>
      <c r="F8" s="485">
        <f t="shared" si="0"/>
        <v>476401</v>
      </c>
      <c r="G8" s="485">
        <f t="shared" si="0"/>
        <v>377524</v>
      </c>
      <c r="H8" s="485">
        <f t="shared" si="0"/>
        <v>0</v>
      </c>
      <c r="I8" s="485">
        <f t="shared" si="0"/>
        <v>99710</v>
      </c>
      <c r="J8" s="485">
        <f t="shared" si="0"/>
        <v>0</v>
      </c>
      <c r="K8" s="485">
        <f t="shared" si="0"/>
        <v>0</v>
      </c>
      <c r="L8" s="39"/>
    </row>
    <row r="9" spans="1:13" ht="15" thickTop="1" x14ac:dyDescent="0.2">
      <c r="A9" s="1019" t="s">
        <v>348</v>
      </c>
      <c r="B9" s="456">
        <v>3998</v>
      </c>
      <c r="C9" s="418">
        <v>1873900</v>
      </c>
      <c r="D9" s="489"/>
      <c r="E9" s="418"/>
      <c r="F9" s="418"/>
      <c r="G9" s="700"/>
      <c r="H9" s="418"/>
      <c r="I9" s="494" t="s">
        <v>1390</v>
      </c>
      <c r="J9" s="435"/>
      <c r="K9" s="418"/>
      <c r="L9" s="39"/>
    </row>
    <row r="10" spans="1:13" s="48" customFormat="1" ht="13.5" thickBot="1" x14ac:dyDescent="0.25">
      <c r="A10" s="464" t="s">
        <v>1394</v>
      </c>
      <c r="B10" s="457"/>
      <c r="C10" s="485">
        <f>SUM(C8:C9)</f>
        <v>8708504</v>
      </c>
      <c r="D10" s="485">
        <f t="shared" ref="D10:K10" si="1">SUM(D8:D9)</f>
        <v>992212</v>
      </c>
      <c r="E10" s="485">
        <f t="shared" si="1"/>
        <v>1612980</v>
      </c>
      <c r="F10" s="485">
        <f t="shared" si="1"/>
        <v>476401</v>
      </c>
      <c r="G10" s="485">
        <f t="shared" si="1"/>
        <v>377524</v>
      </c>
      <c r="H10" s="485">
        <f t="shared" si="1"/>
        <v>0</v>
      </c>
      <c r="I10" s="485">
        <f t="shared" si="1"/>
        <v>99710</v>
      </c>
      <c r="J10" s="485">
        <f t="shared" si="1"/>
        <v>0</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4623064</v>
      </c>
      <c r="D12" s="498" t="s">
        <v>1390</v>
      </c>
      <c r="E12" s="433" t="s">
        <v>1390</v>
      </c>
      <c r="F12" s="433" t="s">
        <v>1390</v>
      </c>
      <c r="G12" s="695">
        <f>'Expenditures 15-22'!K223</f>
        <v>115649</v>
      </c>
      <c r="H12" s="431"/>
      <c r="I12" s="433" t="s">
        <v>1390</v>
      </c>
      <c r="J12" s="433" t="s">
        <v>1390</v>
      </c>
      <c r="K12" s="431" t="s">
        <v>1390</v>
      </c>
      <c r="L12" s="39"/>
    </row>
    <row r="13" spans="1:13" x14ac:dyDescent="0.2">
      <c r="A13" s="734" t="s">
        <v>536</v>
      </c>
      <c r="B13" s="294">
        <v>2000</v>
      </c>
      <c r="C13" s="696">
        <f>'Expenditures 15-22'!K74</f>
        <v>2421176</v>
      </c>
      <c r="D13" s="696">
        <f>'Expenditures 15-22'!K129</f>
        <v>986856</v>
      </c>
      <c r="E13" s="482" t="s">
        <v>1390</v>
      </c>
      <c r="F13" s="696">
        <f>'Expenditures 15-22'!K178</f>
        <v>663820</v>
      </c>
      <c r="G13" s="696">
        <f>'Expenditures 15-22'!K273</f>
        <v>242851</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4540</v>
      </c>
      <c r="D14" s="696">
        <f>'Expenditures 15-22'!K130</f>
        <v>0</v>
      </c>
      <c r="E14" s="498" t="s">
        <v>1390</v>
      </c>
      <c r="F14" s="696">
        <f>'Expenditures 15-22'!K179</f>
        <v>0</v>
      </c>
      <c r="G14" s="696">
        <f>'Expenditures 15-22'!K274</f>
        <v>174</v>
      </c>
      <c r="H14" s="490"/>
      <c r="I14" s="433" t="s">
        <v>1390</v>
      </c>
      <c r="J14" s="433" t="s">
        <v>1390</v>
      </c>
      <c r="K14" s="490" t="s">
        <v>1390</v>
      </c>
      <c r="L14" s="39"/>
    </row>
    <row r="15" spans="1:13" x14ac:dyDescent="0.2">
      <c r="A15" s="734" t="s">
        <v>114</v>
      </c>
      <c r="B15" s="294">
        <v>4000</v>
      </c>
      <c r="C15" s="696">
        <f>'Expenditures 15-22'!K102</f>
        <v>584859</v>
      </c>
      <c r="D15" s="696">
        <f>'Expenditures 15-22'!K138</f>
        <v>0</v>
      </c>
      <c r="E15" s="696">
        <f>'Expenditures 15-22'!K154</f>
        <v>0</v>
      </c>
      <c r="F15" s="696">
        <f>'Expenditures 15-22'!K190</f>
        <v>0</v>
      </c>
      <c r="G15" s="696">
        <f>'Expenditures 15-22'!K278</f>
        <v>14670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1719876</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7633639</v>
      </c>
      <c r="D17" s="485">
        <f t="shared" si="2"/>
        <v>986856</v>
      </c>
      <c r="E17" s="485">
        <f t="shared" si="2"/>
        <v>1719876</v>
      </c>
      <c r="F17" s="485">
        <f t="shared" si="2"/>
        <v>663820</v>
      </c>
      <c r="G17" s="485">
        <f t="shared" si="2"/>
        <v>373344</v>
      </c>
      <c r="H17" s="485">
        <f t="shared" si="2"/>
        <v>0</v>
      </c>
      <c r="I17" s="433"/>
      <c r="J17" s="485">
        <f>SUM(J12:J16)</f>
        <v>0</v>
      </c>
      <c r="K17" s="485">
        <f>SUM(K12:K16)</f>
        <v>0</v>
      </c>
      <c r="L17" s="39"/>
    </row>
    <row r="18" spans="1:12" ht="15" customHeight="1" thickTop="1" x14ac:dyDescent="0.2">
      <c r="A18" s="1020" t="s">
        <v>1322</v>
      </c>
      <c r="B18" s="259">
        <v>4180</v>
      </c>
      <c r="C18" s="695">
        <f t="shared" ref="C18:H18" si="3">C9</f>
        <v>1873900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9507539</v>
      </c>
      <c r="D19" s="485">
        <f t="shared" si="4"/>
        <v>986856</v>
      </c>
      <c r="E19" s="485">
        <f t="shared" si="4"/>
        <v>1719876</v>
      </c>
      <c r="F19" s="485">
        <f t="shared" si="4"/>
        <v>663820</v>
      </c>
      <c r="G19" s="485">
        <f t="shared" si="4"/>
        <v>373344</v>
      </c>
      <c r="H19" s="485">
        <f t="shared" si="4"/>
        <v>0</v>
      </c>
      <c r="I19" s="433"/>
      <c r="J19" s="485">
        <f>SUM(J17:J18)</f>
        <v>0</v>
      </c>
      <c r="K19" s="485">
        <f>SUM(K17:K18)</f>
        <v>0</v>
      </c>
      <c r="L19" s="39"/>
    </row>
    <row r="20" spans="1:12" ht="27" thickTop="1" thickBot="1" x14ac:dyDescent="0.25">
      <c r="A20" s="458" t="s">
        <v>1323</v>
      </c>
      <c r="B20" s="459"/>
      <c r="C20" s="1018">
        <f>C8-C17</f>
        <v>-799035</v>
      </c>
      <c r="D20" s="1018">
        <f t="shared" ref="D20:K20" si="5">D8-D17</f>
        <v>5356</v>
      </c>
      <c r="E20" s="1018">
        <f t="shared" si="5"/>
        <v>-106896</v>
      </c>
      <c r="F20" s="1018">
        <f t="shared" si="5"/>
        <v>-187419</v>
      </c>
      <c r="G20" s="1018">
        <f t="shared" si="5"/>
        <v>4180</v>
      </c>
      <c r="H20" s="1018">
        <f t="shared" si="5"/>
        <v>0</v>
      </c>
      <c r="I20" s="1018">
        <f t="shared" si="5"/>
        <v>99710</v>
      </c>
      <c r="J20" s="1018">
        <f t="shared" si="5"/>
        <v>0</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4310000</v>
      </c>
      <c r="F33" s="436"/>
      <c r="G33" s="507"/>
      <c r="H33" s="436"/>
      <c r="I33" s="436"/>
      <c r="J33" s="436"/>
      <c r="K33" s="436"/>
      <c r="L33" s="504"/>
    </row>
    <row r="34" spans="1:12" s="704" customFormat="1" x14ac:dyDescent="0.2">
      <c r="A34" s="1022" t="s">
        <v>1182</v>
      </c>
      <c r="B34" s="707">
        <v>7220</v>
      </c>
      <c r="C34" s="436"/>
      <c r="D34" s="436"/>
      <c r="E34" s="436">
        <v>95363</v>
      </c>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4405363</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v>4300469</v>
      </c>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4300469</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104894</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7" t="s">
        <v>700</v>
      </c>
      <c r="B78" s="2218"/>
      <c r="C78" s="443">
        <f t="shared" ref="C78:K78" si="9">C20+C77</f>
        <v>-799035</v>
      </c>
      <c r="D78" s="443">
        <f t="shared" si="9"/>
        <v>5356</v>
      </c>
      <c r="E78" s="443">
        <f t="shared" si="9"/>
        <v>-2002</v>
      </c>
      <c r="F78" s="443">
        <f t="shared" si="9"/>
        <v>-187419</v>
      </c>
      <c r="G78" s="443">
        <f t="shared" si="9"/>
        <v>4180</v>
      </c>
      <c r="H78" s="443">
        <f t="shared" si="9"/>
        <v>0</v>
      </c>
      <c r="I78" s="443">
        <f t="shared" si="9"/>
        <v>99710</v>
      </c>
      <c r="J78" s="443">
        <f t="shared" si="9"/>
        <v>0</v>
      </c>
      <c r="K78" s="443">
        <f t="shared" si="9"/>
        <v>0</v>
      </c>
      <c r="L78" s="505"/>
    </row>
    <row r="79" spans="1:12" ht="13.5" thickTop="1" x14ac:dyDescent="0.2">
      <c r="A79" s="820" t="s">
        <v>1930</v>
      </c>
      <c r="B79" s="460"/>
      <c r="C79" s="435">
        <v>-3891392</v>
      </c>
      <c r="D79" s="703">
        <v>-69035</v>
      </c>
      <c r="E79" s="703">
        <v>741228</v>
      </c>
      <c r="F79" s="703">
        <v>463886</v>
      </c>
      <c r="G79" s="703">
        <v>16073</v>
      </c>
      <c r="H79" s="703"/>
      <c r="I79" s="703">
        <v>7972568</v>
      </c>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-4690427</v>
      </c>
      <c r="D81" s="485">
        <f>SUM(D78:D80)</f>
        <v>-63679</v>
      </c>
      <c r="E81" s="485">
        <f t="shared" ref="E81:K81" si="10">SUM(E78:E80)</f>
        <v>739226</v>
      </c>
      <c r="F81" s="485">
        <f t="shared" si="10"/>
        <v>276467</v>
      </c>
      <c r="G81" s="485">
        <f t="shared" si="10"/>
        <v>20253</v>
      </c>
      <c r="H81" s="485">
        <f t="shared" si="10"/>
        <v>0</v>
      </c>
      <c r="I81" s="485">
        <f t="shared" si="10"/>
        <v>8072278</v>
      </c>
      <c r="J81" s="485">
        <f t="shared" si="10"/>
        <v>0</v>
      </c>
      <c r="K81" s="485">
        <f t="shared" si="10"/>
        <v>0</v>
      </c>
      <c r="L81" s="39"/>
    </row>
    <row r="82" spans="1:12" ht="0.75" customHeight="1" thickTop="1" thickBot="1" x14ac:dyDescent="0.25">
      <c r="A82" s="632" t="s">
        <v>406</v>
      </c>
      <c r="B82" s="630"/>
      <c r="C82" s="1136">
        <f>(C81-C79)</f>
        <v>-799035</v>
      </c>
      <c r="D82" s="1136">
        <f t="shared" ref="D82:K82" si="11">(D81-D79)</f>
        <v>5356</v>
      </c>
      <c r="E82" s="1136">
        <f t="shared" si="11"/>
        <v>-2002</v>
      </c>
      <c r="F82" s="1136">
        <f t="shared" si="11"/>
        <v>-187419</v>
      </c>
      <c r="G82" s="1136">
        <f t="shared" si="11"/>
        <v>4180</v>
      </c>
      <c r="H82" s="1136">
        <f t="shared" si="11"/>
        <v>0</v>
      </c>
      <c r="I82" s="1136">
        <f t="shared" si="11"/>
        <v>99710</v>
      </c>
      <c r="J82" s="1136">
        <f t="shared" si="11"/>
        <v>0</v>
      </c>
      <c r="K82" s="1136">
        <f t="shared" si="11"/>
        <v>0</v>
      </c>
    </row>
    <row r="83" spans="1:12" ht="14.25" hidden="1" thickTop="1" thickBot="1" x14ac:dyDescent="0.25">
      <c r="A83" s="729" t="s">
        <v>407</v>
      </c>
      <c r="B83" s="631"/>
      <c r="C83" s="1137">
        <f>C82/C81</f>
        <v>0.17035442615352503</v>
      </c>
      <c r="D83" s="1137">
        <f t="shared" ref="D83:K83" si="12">D82/D81</f>
        <v>-8.410936101383501E-2</v>
      </c>
      <c r="E83" s="1137">
        <f t="shared" si="12"/>
        <v>-2.7082380760416976E-3</v>
      </c>
      <c r="F83" s="1137">
        <f t="shared" si="12"/>
        <v>-0.67790730900975527</v>
      </c>
      <c r="G83" s="1137">
        <f t="shared" si="12"/>
        <v>0.20638917691206241</v>
      </c>
      <c r="H83" s="1137" t="e">
        <f t="shared" si="12"/>
        <v>#DIV/0!</v>
      </c>
      <c r="I83" s="1137">
        <f t="shared" si="12"/>
        <v>1.2352151400137608E-2</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8" activePane="bottomLeft" state="frozen"/>
      <selection activeCell="A19" sqref="A19:H19"/>
      <selection pane="bottomLeft" activeCell="A19" sqref="A19:H1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4757199</v>
      </c>
      <c r="D5" s="418">
        <v>951062</v>
      </c>
      <c r="E5" s="412">
        <v>1612180</v>
      </c>
      <c r="F5" s="806">
        <v>54968</v>
      </c>
      <c r="G5" s="412">
        <v>121801</v>
      </c>
      <c r="H5" s="412"/>
      <c r="I5" s="412">
        <v>91985</v>
      </c>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79883</v>
      </c>
      <c r="D7" s="412"/>
      <c r="E7" s="433"/>
      <c r="F7" s="436"/>
      <c r="G7" s="436">
        <v>15058</v>
      </c>
      <c r="H7" s="436"/>
      <c r="I7" s="433"/>
      <c r="J7" s="433"/>
      <c r="K7" s="433"/>
    </row>
    <row r="8" spans="1:12" x14ac:dyDescent="0.2">
      <c r="A8" s="913" t="s">
        <v>483</v>
      </c>
      <c r="B8" s="40">
        <v>1150</v>
      </c>
      <c r="C8" s="481"/>
      <c r="D8" s="481"/>
      <c r="E8" s="507"/>
      <c r="F8" s="507"/>
      <c r="G8" s="418">
        <v>221301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4837082</v>
      </c>
      <c r="D12" s="484">
        <f t="shared" si="0"/>
        <v>951062</v>
      </c>
      <c r="E12" s="484">
        <f t="shared" si="0"/>
        <v>1612180</v>
      </c>
      <c r="F12" s="484">
        <f t="shared" si="0"/>
        <v>54968</v>
      </c>
      <c r="G12" s="484">
        <f t="shared" si="0"/>
        <v>358160</v>
      </c>
      <c r="H12" s="484">
        <f t="shared" si="0"/>
        <v>0</v>
      </c>
      <c r="I12" s="484">
        <f t="shared" si="0"/>
        <v>91985</v>
      </c>
      <c r="J12" s="484">
        <f t="shared" si="0"/>
        <v>0</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78606</v>
      </c>
      <c r="D16" s="412"/>
      <c r="E16" s="412"/>
      <c r="F16" s="412"/>
      <c r="G16" s="412">
        <v>19339</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78606</v>
      </c>
      <c r="D18" s="487">
        <f t="shared" ref="D18:K18" si="1">SUM(D14:D17)</f>
        <v>0</v>
      </c>
      <c r="E18" s="487">
        <f t="shared" si="1"/>
        <v>0</v>
      </c>
      <c r="F18" s="487">
        <f t="shared" si="1"/>
        <v>0</v>
      </c>
      <c r="G18" s="487">
        <f t="shared" si="1"/>
        <v>19339</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9706</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9706</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190</v>
      </c>
      <c r="D65" s="412">
        <v>350</v>
      </c>
      <c r="E65" s="412">
        <v>800</v>
      </c>
      <c r="F65" s="436">
        <v>1150</v>
      </c>
      <c r="G65" s="412">
        <v>25</v>
      </c>
      <c r="H65" s="412"/>
      <c r="I65" s="412">
        <v>7725</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190</v>
      </c>
      <c r="D67" s="485">
        <f t="shared" ref="D67:K67" si="2">SUM(D65:D66)</f>
        <v>350</v>
      </c>
      <c r="E67" s="485">
        <f t="shared" si="2"/>
        <v>800</v>
      </c>
      <c r="F67" s="485">
        <f t="shared" si="2"/>
        <v>1150</v>
      </c>
      <c r="G67" s="485">
        <f t="shared" si="2"/>
        <v>25</v>
      </c>
      <c r="H67" s="485">
        <f t="shared" si="2"/>
        <v>0</v>
      </c>
      <c r="I67" s="485">
        <f t="shared" si="2"/>
        <v>7725</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98271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98271</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11061</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11061</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41885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41885</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10298</v>
      </c>
      <c r="D96" s="483"/>
      <c r="E96" s="510"/>
      <c r="F96" s="435"/>
      <c r="G96" s="435"/>
      <c r="H96" s="435"/>
      <c r="I96" s="435"/>
      <c r="J96" s="435"/>
      <c r="K96" s="435"/>
    </row>
    <row r="97" spans="1:12" ht="12.75" customHeight="1" x14ac:dyDescent="0.2">
      <c r="A97" s="751" t="s">
        <v>280</v>
      </c>
      <c r="B97" s="511">
        <v>1930</v>
      </c>
      <c r="C97" s="491"/>
      <c r="D97" s="436">
        <v>22125</v>
      </c>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2363</v>
      </c>
      <c r="D107" s="412">
        <v>18675</v>
      </c>
      <c r="E107" s="412"/>
      <c r="F107" s="412"/>
      <c r="G107" s="412"/>
      <c r="H107" s="412"/>
      <c r="I107" s="412"/>
      <c r="J107" s="436"/>
      <c r="K107" s="412"/>
    </row>
    <row r="108" spans="1:12" ht="12.75" customHeight="1" thickBot="1" x14ac:dyDescent="0.25">
      <c r="A108" s="464" t="s">
        <v>577</v>
      </c>
      <c r="B108" s="738"/>
      <c r="C108" s="484">
        <f>SUM(C95:C107)</f>
        <v>12661</v>
      </c>
      <c r="D108" s="484">
        <f t="shared" ref="D108:K108" si="3">SUM(D95:D107)</f>
        <v>40800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5089462</v>
      </c>
      <c r="D109" s="493">
        <f t="shared" si="4"/>
        <v>992212</v>
      </c>
      <c r="E109" s="493">
        <f t="shared" si="4"/>
        <v>1612980</v>
      </c>
      <c r="F109" s="493">
        <f t="shared" si="4"/>
        <v>56118</v>
      </c>
      <c r="G109" s="493">
        <f t="shared" si="4"/>
        <v>377524</v>
      </c>
      <c r="H109" s="493">
        <f t="shared" si="4"/>
        <v>0</v>
      </c>
      <c r="I109" s="493">
        <f t="shared" si="4"/>
        <v>99710</v>
      </c>
      <c r="J109" s="493">
        <f t="shared" si="4"/>
        <v>0</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738767</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738767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57628</v>
      </c>
      <c r="D124" s="492"/>
      <c r="E124" s="433"/>
      <c r="F124" s="806"/>
      <c r="G124" s="433"/>
      <c r="H124" s="433"/>
      <c r="I124" s="433"/>
      <c r="J124" s="433"/>
      <c r="K124" s="433"/>
    </row>
    <row r="125" spans="1:11" ht="12.75" customHeight="1" x14ac:dyDescent="0.2">
      <c r="A125" s="913" t="s">
        <v>1837</v>
      </c>
      <c r="B125" s="262">
        <v>3105</v>
      </c>
      <c r="C125" s="412">
        <v>100793</v>
      </c>
      <c r="D125" s="492"/>
      <c r="E125" s="433"/>
      <c r="F125" s="412"/>
      <c r="G125" s="433"/>
      <c r="H125" s="433"/>
      <c r="I125" s="433"/>
      <c r="J125" s="433"/>
      <c r="K125" s="433"/>
    </row>
    <row r="126" spans="1:11" ht="12.75" customHeight="1" x14ac:dyDescent="0.2">
      <c r="A126" s="913" t="s">
        <v>1035</v>
      </c>
      <c r="B126" s="262">
        <v>3110</v>
      </c>
      <c r="C126" s="483">
        <v>195850</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4931</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359202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1711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99773</v>
      </c>
      <c r="G151" s="436"/>
      <c r="H151" s="433"/>
      <c r="I151" s="433"/>
      <c r="J151" s="433"/>
      <c r="K151" s="433"/>
    </row>
    <row r="152" spans="1:11" ht="12.75" customHeight="1" x14ac:dyDescent="0.2">
      <c r="A152" s="913" t="s">
        <v>1247</v>
      </c>
      <c r="B152" s="262">
        <v>3510</v>
      </c>
      <c r="C152" s="483"/>
      <c r="D152" s="412"/>
      <c r="E152" s="492"/>
      <c r="F152" s="412">
        <v>320510</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420283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144237</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505900</v>
      </c>
      <c r="D172" s="924">
        <f t="shared" si="6"/>
        <v>0</v>
      </c>
      <c r="E172" s="924">
        <f t="shared" si="6"/>
        <v>0</v>
      </c>
      <c r="F172" s="924">
        <f t="shared" si="6"/>
        <v>420283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1244667</v>
      </c>
      <c r="D173" s="493">
        <f>SUM(D121,D172)</f>
        <v>0</v>
      </c>
      <c r="E173" s="493">
        <f>SUM(E121,E172)</f>
        <v>0</v>
      </c>
      <c r="F173" s="493">
        <f t="shared" ref="F173:K173" si="7">SUM(F121,F172)</f>
        <v>420283</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3" t="s">
        <v>1962</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1963</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9" t="s">
        <v>922</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1964</v>
      </c>
      <c r="B185" s="2228"/>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172958</v>
      </c>
      <c r="D194" s="433"/>
      <c r="E194" s="492"/>
      <c r="F194" s="433"/>
      <c r="G194" s="512"/>
      <c r="H194" s="433"/>
      <c r="I194" s="433"/>
      <c r="J194" s="433"/>
      <c r="K194" s="433"/>
    </row>
    <row r="195" spans="1:11" ht="12.75" customHeight="1" x14ac:dyDescent="0.2">
      <c r="A195" s="913" t="s">
        <v>1237</v>
      </c>
      <c r="B195" s="40">
        <v>4215</v>
      </c>
      <c r="C195" s="483">
        <v>444</v>
      </c>
      <c r="D195" s="433"/>
      <c r="E195" s="492"/>
      <c r="F195" s="433"/>
      <c r="G195" s="512"/>
      <c r="H195" s="433"/>
      <c r="I195" s="433"/>
      <c r="J195" s="433"/>
      <c r="K195" s="433"/>
    </row>
    <row r="196" spans="1:11" ht="12.75" customHeight="1" x14ac:dyDescent="0.2">
      <c r="A196" s="913" t="s">
        <v>1249</v>
      </c>
      <c r="B196" s="40">
        <v>4220</v>
      </c>
      <c r="C196" s="483">
        <v>44446</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217848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144721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144721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4398</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67597</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71995</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34193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24880</v>
      </c>
      <c r="D270" s="424"/>
      <c r="E270" s="433"/>
      <c r="F270" s="424"/>
      <c r="G270" s="424"/>
      <c r="H270" s="433"/>
      <c r="I270" s="433"/>
      <c r="J270" s="433"/>
      <c r="K270" s="433"/>
    </row>
    <row r="271" spans="1:11" ht="12.75" customHeight="1" thickTop="1" thickBot="1" x14ac:dyDescent="0.25">
      <c r="A271" s="913" t="s">
        <v>443</v>
      </c>
      <c r="B271" s="40">
        <v>4992</v>
      </c>
      <c r="C271" s="497">
        <v>6838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500475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500475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6834604</v>
      </c>
      <c r="D275" s="493">
        <f t="shared" si="12"/>
        <v>992212</v>
      </c>
      <c r="E275" s="493">
        <f t="shared" si="12"/>
        <v>1612980</v>
      </c>
      <c r="F275" s="493">
        <f t="shared" si="12"/>
        <v>476401</v>
      </c>
      <c r="G275" s="493">
        <f t="shared" si="12"/>
        <v>377524</v>
      </c>
      <c r="H275" s="493">
        <f t="shared" si="12"/>
        <v>0</v>
      </c>
      <c r="I275" s="493">
        <f t="shared" si="12"/>
        <v>99710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99" activePane="bottomLeft" state="frozen"/>
      <selection activeCell="A19" sqref="A19:H19"/>
      <selection pane="bottomLeft" activeCell="A19" sqref="A19:H19"/>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5" t="s">
        <v>338</v>
      </c>
      <c r="B3" s="2236"/>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2408719</v>
      </c>
      <c r="D5" s="412">
        <v>352235</v>
      </c>
      <c r="E5" s="412">
        <v>147896</v>
      </c>
      <c r="F5" s="412">
        <v>118924</v>
      </c>
      <c r="G5" s="412">
        <v>57419</v>
      </c>
      <c r="H5" s="412">
        <v>12368</v>
      </c>
      <c r="I5" s="436"/>
      <c r="J5" s="436"/>
      <c r="K5" s="414">
        <f>SUM(C5:J5)</f>
        <v>3097561</v>
      </c>
      <c r="L5" s="412">
        <v>3035052</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1098082</v>
      </c>
      <c r="D8" s="412">
        <v>157282</v>
      </c>
      <c r="E8" s="412">
        <v>4772</v>
      </c>
      <c r="F8" s="412">
        <v>20767</v>
      </c>
      <c r="G8" s="412"/>
      <c r="H8" s="412">
        <v>127</v>
      </c>
      <c r="I8" s="436"/>
      <c r="J8" s="436"/>
      <c r="K8" s="414">
        <f t="shared" si="0"/>
        <v>1281030</v>
      </c>
      <c r="L8" s="412">
        <v>1349088</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c r="D10" s="412"/>
      <c r="E10" s="412"/>
      <c r="F10" s="412"/>
      <c r="G10" s="412"/>
      <c r="H10" s="412"/>
      <c r="I10" s="436"/>
      <c r="J10" s="436"/>
      <c r="K10" s="414">
        <f t="shared" si="0"/>
        <v>0</v>
      </c>
      <c r="L10" s="412"/>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136120</v>
      </c>
      <c r="D14" s="412">
        <v>2430</v>
      </c>
      <c r="E14" s="412">
        <v>4216</v>
      </c>
      <c r="F14" s="412">
        <v>3466</v>
      </c>
      <c r="G14" s="412"/>
      <c r="H14" s="412">
        <v>1886</v>
      </c>
      <c r="I14" s="436"/>
      <c r="J14" s="436"/>
      <c r="K14" s="414">
        <f t="shared" si="0"/>
        <v>148118</v>
      </c>
      <c r="L14" s="412">
        <v>135757</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86459</v>
      </c>
      <c r="D18" s="412">
        <v>9896</v>
      </c>
      <c r="E18" s="412"/>
      <c r="F18" s="412"/>
      <c r="G18" s="412"/>
      <c r="H18" s="412"/>
      <c r="I18" s="436"/>
      <c r="J18" s="436"/>
      <c r="K18" s="414">
        <f t="shared" si="0"/>
        <v>96355</v>
      </c>
      <c r="L18" s="412">
        <v>94863</v>
      </c>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3729380</v>
      </c>
      <c r="D33" s="415">
        <f t="shared" ref="D33:L33" si="1">SUM(D5:D32)</f>
        <v>521843</v>
      </c>
      <c r="E33" s="415">
        <f t="shared" si="1"/>
        <v>156884</v>
      </c>
      <c r="F33" s="415">
        <f t="shared" si="1"/>
        <v>143157</v>
      </c>
      <c r="G33" s="415">
        <f t="shared" si="1"/>
        <v>57419</v>
      </c>
      <c r="H33" s="415">
        <f t="shared" si="1"/>
        <v>14381</v>
      </c>
      <c r="I33" s="415">
        <f t="shared" si="1"/>
        <v>0</v>
      </c>
      <c r="J33" s="415">
        <f t="shared" si="1"/>
        <v>0</v>
      </c>
      <c r="K33" s="415">
        <f t="shared" si="1"/>
        <v>4623064</v>
      </c>
      <c r="L33" s="415">
        <f t="shared" si="1"/>
        <v>4614760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138219</v>
      </c>
      <c r="D36" s="418">
        <v>3340</v>
      </c>
      <c r="E36" s="418">
        <v>3176</v>
      </c>
      <c r="F36" s="418">
        <v>993</v>
      </c>
      <c r="G36" s="418"/>
      <c r="H36" s="418"/>
      <c r="I36" s="436"/>
      <c r="J36" s="436"/>
      <c r="K36" s="414">
        <f t="shared" ref="K36:K41" si="2">SUM(C36:J36)</f>
        <v>145728</v>
      </c>
      <c r="L36" s="412">
        <v>161445</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c r="D38" s="412"/>
      <c r="E38" s="412">
        <v>4877</v>
      </c>
      <c r="F38" s="412">
        <v>1018</v>
      </c>
      <c r="G38" s="412"/>
      <c r="H38" s="412"/>
      <c r="I38" s="436"/>
      <c r="J38" s="436"/>
      <c r="K38" s="414">
        <f t="shared" si="2"/>
        <v>5895</v>
      </c>
      <c r="L38" s="412">
        <v>1479</v>
      </c>
    </row>
    <row r="39" spans="1:14" x14ac:dyDescent="0.2">
      <c r="A39" s="1814" t="s">
        <v>223</v>
      </c>
      <c r="B39" s="267">
        <v>2140</v>
      </c>
      <c r="C39" s="412">
        <v>102565</v>
      </c>
      <c r="D39" s="412">
        <v>7329</v>
      </c>
      <c r="E39" s="412">
        <v>97962</v>
      </c>
      <c r="F39" s="412"/>
      <c r="G39" s="412"/>
      <c r="H39" s="412"/>
      <c r="I39" s="436"/>
      <c r="J39" s="436"/>
      <c r="K39" s="414">
        <f t="shared" si="2"/>
        <v>207856</v>
      </c>
      <c r="L39" s="412">
        <v>198650</v>
      </c>
    </row>
    <row r="40" spans="1:14" x14ac:dyDescent="0.2">
      <c r="A40" s="1814" t="s">
        <v>224</v>
      </c>
      <c r="B40" s="267">
        <v>2150</v>
      </c>
      <c r="C40" s="412">
        <v>179225</v>
      </c>
      <c r="D40" s="412">
        <v>13175</v>
      </c>
      <c r="E40" s="412">
        <v>381</v>
      </c>
      <c r="F40" s="412"/>
      <c r="G40" s="412"/>
      <c r="H40" s="412"/>
      <c r="I40" s="436"/>
      <c r="J40" s="436"/>
      <c r="K40" s="414">
        <f t="shared" si="2"/>
        <v>192781</v>
      </c>
      <c r="L40" s="412">
        <v>191454</v>
      </c>
    </row>
    <row r="41" spans="1:14" x14ac:dyDescent="0.2">
      <c r="A41" s="1814" t="s">
        <v>1986</v>
      </c>
      <c r="B41" s="267">
        <v>2190</v>
      </c>
      <c r="C41" s="412"/>
      <c r="D41" s="412"/>
      <c r="E41" s="412">
        <v>4583</v>
      </c>
      <c r="F41" s="412">
        <v>10385</v>
      </c>
      <c r="G41" s="412"/>
      <c r="H41" s="412"/>
      <c r="I41" s="436"/>
      <c r="J41" s="436"/>
      <c r="K41" s="414">
        <f t="shared" si="2"/>
        <v>14968</v>
      </c>
      <c r="L41" s="412">
        <v>16450</v>
      </c>
    </row>
    <row r="42" spans="1:14" ht="12.75" customHeight="1" thickBot="1" x14ac:dyDescent="0.25">
      <c r="A42" s="887" t="s">
        <v>659</v>
      </c>
      <c r="B42" s="468" t="s">
        <v>832</v>
      </c>
      <c r="C42" s="415">
        <f>SUM(C36:C41)</f>
        <v>420009</v>
      </c>
      <c r="D42" s="415">
        <f t="shared" ref="D42:L42" si="3">SUM(D36:D41)</f>
        <v>23844</v>
      </c>
      <c r="E42" s="415">
        <f t="shared" si="3"/>
        <v>110979</v>
      </c>
      <c r="F42" s="415">
        <f t="shared" si="3"/>
        <v>12396</v>
      </c>
      <c r="G42" s="415">
        <f t="shared" si="3"/>
        <v>0</v>
      </c>
      <c r="H42" s="415">
        <f t="shared" si="3"/>
        <v>0</v>
      </c>
      <c r="I42" s="415">
        <f t="shared" si="3"/>
        <v>0</v>
      </c>
      <c r="J42" s="415">
        <f t="shared" si="3"/>
        <v>0</v>
      </c>
      <c r="K42" s="415">
        <f t="shared" si="3"/>
        <v>567228</v>
      </c>
      <c r="L42" s="415">
        <f t="shared" si="3"/>
        <v>569478</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1264</v>
      </c>
      <c r="D44" s="418"/>
      <c r="E44" s="418">
        <v>44131</v>
      </c>
      <c r="F44" s="418">
        <v>6087</v>
      </c>
      <c r="G44" s="418"/>
      <c r="H44" s="418"/>
      <c r="I44" s="436"/>
      <c r="J44" s="436"/>
      <c r="K44" s="420">
        <f>SUM(C44:J44)</f>
        <v>51482</v>
      </c>
      <c r="L44" s="418">
        <v>52883</v>
      </c>
    </row>
    <row r="45" spans="1:14" x14ac:dyDescent="0.2">
      <c r="A45" s="1814" t="s">
        <v>976</v>
      </c>
      <c r="B45" s="267">
        <v>2220</v>
      </c>
      <c r="C45" s="412">
        <v>96608</v>
      </c>
      <c r="D45" s="412">
        <v>7432</v>
      </c>
      <c r="E45" s="412"/>
      <c r="F45" s="412">
        <v>9125</v>
      </c>
      <c r="G45" s="412"/>
      <c r="H45" s="412"/>
      <c r="I45" s="436"/>
      <c r="J45" s="436"/>
      <c r="K45" s="420">
        <f>SUM(C45:J45)</f>
        <v>113165</v>
      </c>
      <c r="L45" s="412">
        <v>122488</v>
      </c>
    </row>
    <row r="46" spans="1:14" x14ac:dyDescent="0.2">
      <c r="A46" s="1814" t="s">
        <v>977</v>
      </c>
      <c r="B46" s="267">
        <v>2230</v>
      </c>
      <c r="C46" s="412"/>
      <c r="D46" s="412"/>
      <c r="E46" s="412">
        <v>14541</v>
      </c>
      <c r="F46" s="412"/>
      <c r="G46" s="412"/>
      <c r="H46" s="412"/>
      <c r="I46" s="436"/>
      <c r="J46" s="436"/>
      <c r="K46" s="420">
        <f>SUM(C46:J46)</f>
        <v>14541</v>
      </c>
      <c r="L46" s="412">
        <v>19212</v>
      </c>
    </row>
    <row r="47" spans="1:14" ht="12.75" customHeight="1" thickBot="1" x14ac:dyDescent="0.25">
      <c r="A47" s="887" t="s">
        <v>660</v>
      </c>
      <c r="B47" s="468" t="s">
        <v>33</v>
      </c>
      <c r="C47" s="415">
        <f>SUM(C44:C46)</f>
        <v>97872</v>
      </c>
      <c r="D47" s="415">
        <f t="shared" ref="D47:K47" si="4">SUM(D44:D46)</f>
        <v>7432</v>
      </c>
      <c r="E47" s="415">
        <f t="shared" si="4"/>
        <v>58672</v>
      </c>
      <c r="F47" s="415">
        <f t="shared" si="4"/>
        <v>15212</v>
      </c>
      <c r="G47" s="415">
        <f t="shared" si="4"/>
        <v>0</v>
      </c>
      <c r="H47" s="415">
        <f t="shared" si="4"/>
        <v>0</v>
      </c>
      <c r="I47" s="415">
        <f t="shared" si="4"/>
        <v>0</v>
      </c>
      <c r="J47" s="415">
        <f t="shared" si="4"/>
        <v>0</v>
      </c>
      <c r="K47" s="415">
        <f t="shared" si="4"/>
        <v>179188</v>
      </c>
      <c r="L47" s="415">
        <f>SUM(L44:L46)</f>
        <v>194583</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5744</v>
      </c>
      <c r="D49" s="418"/>
      <c r="E49" s="418">
        <v>227383</v>
      </c>
      <c r="F49" s="418">
        <v>5142</v>
      </c>
      <c r="G49" s="418"/>
      <c r="H49" s="418">
        <v>810</v>
      </c>
      <c r="I49" s="436"/>
      <c r="J49" s="436"/>
      <c r="K49" s="420">
        <f>SUM(C49:J49)</f>
        <v>239079</v>
      </c>
      <c r="L49" s="418">
        <v>236112</v>
      </c>
    </row>
    <row r="50" spans="1:14" x14ac:dyDescent="0.2">
      <c r="A50" s="1814" t="s">
        <v>979</v>
      </c>
      <c r="B50" s="267">
        <v>2320</v>
      </c>
      <c r="C50" s="412">
        <v>123471</v>
      </c>
      <c r="D50" s="412">
        <v>41975</v>
      </c>
      <c r="E50" s="412">
        <v>4881</v>
      </c>
      <c r="F50" s="412">
        <v>198</v>
      </c>
      <c r="G50" s="412"/>
      <c r="H50" s="412">
        <v>1590</v>
      </c>
      <c r="I50" s="436"/>
      <c r="J50" s="436"/>
      <c r="K50" s="420">
        <f>SUM(C50:J50)</f>
        <v>172115</v>
      </c>
      <c r="L50" s="412">
        <v>171109</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129215</v>
      </c>
      <c r="D53" s="415">
        <f t="shared" ref="D53:L53" si="5">SUM(D49:D52)</f>
        <v>41975</v>
      </c>
      <c r="E53" s="415">
        <f t="shared" si="5"/>
        <v>232264</v>
      </c>
      <c r="F53" s="415">
        <f t="shared" si="5"/>
        <v>5340</v>
      </c>
      <c r="G53" s="415">
        <f t="shared" si="5"/>
        <v>0</v>
      </c>
      <c r="H53" s="415">
        <f t="shared" si="5"/>
        <v>2400</v>
      </c>
      <c r="I53" s="415">
        <f t="shared" si="5"/>
        <v>0</v>
      </c>
      <c r="J53" s="415">
        <f t="shared" si="5"/>
        <v>0</v>
      </c>
      <c r="K53" s="415">
        <f t="shared" si="5"/>
        <v>411194</v>
      </c>
      <c r="L53" s="415">
        <f t="shared" si="5"/>
        <v>407221</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481108</v>
      </c>
      <c r="D55" s="418">
        <v>103956</v>
      </c>
      <c r="E55" s="418">
        <v>4110</v>
      </c>
      <c r="F55" s="418">
        <v>2156</v>
      </c>
      <c r="G55" s="418"/>
      <c r="H55" s="418">
        <v>2453</v>
      </c>
      <c r="I55" s="436"/>
      <c r="J55" s="436"/>
      <c r="K55" s="420">
        <f>SUM(C55:J55)</f>
        <v>593783</v>
      </c>
      <c r="L55" s="418">
        <v>591981</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481108</v>
      </c>
      <c r="D57" s="421">
        <f t="shared" ref="D57:K57" si="6">SUM(D55:D56)</f>
        <v>103956</v>
      </c>
      <c r="E57" s="421">
        <f t="shared" si="6"/>
        <v>4110</v>
      </c>
      <c r="F57" s="421">
        <f t="shared" si="6"/>
        <v>2156</v>
      </c>
      <c r="G57" s="421">
        <f t="shared" si="6"/>
        <v>0</v>
      </c>
      <c r="H57" s="421">
        <f t="shared" si="6"/>
        <v>2453</v>
      </c>
      <c r="I57" s="421">
        <f t="shared" si="6"/>
        <v>0</v>
      </c>
      <c r="J57" s="421">
        <f t="shared" si="6"/>
        <v>0</v>
      </c>
      <c r="K57" s="421">
        <f t="shared" si="6"/>
        <v>593783</v>
      </c>
      <c r="L57" s="415">
        <f>SUM(L55:L56)</f>
        <v>591981</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120674</v>
      </c>
      <c r="D60" s="412">
        <v>5132</v>
      </c>
      <c r="E60" s="412">
        <v>14739</v>
      </c>
      <c r="F60" s="412">
        <v>2671</v>
      </c>
      <c r="G60" s="412"/>
      <c r="H60" s="412"/>
      <c r="I60" s="436"/>
      <c r="J60" s="436"/>
      <c r="K60" s="420">
        <f t="shared" si="7"/>
        <v>143216</v>
      </c>
      <c r="L60" s="412">
        <v>148112</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136525</v>
      </c>
      <c r="D63" s="412">
        <v>2051</v>
      </c>
      <c r="E63" s="412">
        <v>2338</v>
      </c>
      <c r="F63" s="412">
        <v>259179</v>
      </c>
      <c r="G63" s="412"/>
      <c r="H63" s="412"/>
      <c r="I63" s="436"/>
      <c r="J63" s="436"/>
      <c r="K63" s="420">
        <f t="shared" si="7"/>
        <v>400093</v>
      </c>
      <c r="L63" s="412">
        <v>309739</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257199</v>
      </c>
      <c r="D65" s="415">
        <f t="shared" ref="D65:L65" si="8">SUM(D59:D64)</f>
        <v>7183</v>
      </c>
      <c r="E65" s="415">
        <f t="shared" si="8"/>
        <v>17077</v>
      </c>
      <c r="F65" s="415">
        <f t="shared" si="8"/>
        <v>261850</v>
      </c>
      <c r="G65" s="415">
        <f t="shared" si="8"/>
        <v>0</v>
      </c>
      <c r="H65" s="415">
        <f t="shared" si="8"/>
        <v>0</v>
      </c>
      <c r="I65" s="415">
        <f t="shared" si="8"/>
        <v>0</v>
      </c>
      <c r="J65" s="415">
        <f t="shared" si="8"/>
        <v>0</v>
      </c>
      <c r="K65" s="415">
        <f t="shared" si="8"/>
        <v>543309</v>
      </c>
      <c r="L65" s="415">
        <f t="shared" si="8"/>
        <v>457851</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v>106569</v>
      </c>
      <c r="D71" s="412">
        <v>19098</v>
      </c>
      <c r="E71" s="412"/>
      <c r="F71" s="412"/>
      <c r="G71" s="412"/>
      <c r="H71" s="412"/>
      <c r="I71" s="436"/>
      <c r="J71" s="436"/>
      <c r="K71" s="420">
        <f>SUM(C71:J71)</f>
        <v>125667</v>
      </c>
      <c r="L71" s="412">
        <v>122033</v>
      </c>
      <c r="M71" s="15"/>
      <c r="N71" s="15"/>
    </row>
    <row r="72" spans="1:14" s="16" customFormat="1" ht="12.75" customHeight="1" thickBot="1" x14ac:dyDescent="0.25">
      <c r="A72" s="887" t="s">
        <v>38</v>
      </c>
      <c r="B72" s="465" t="s">
        <v>37</v>
      </c>
      <c r="C72" s="415">
        <f>SUM(C67:C71)</f>
        <v>106569</v>
      </c>
      <c r="D72" s="415">
        <f t="shared" ref="D72:K72" si="9">SUM(D67:D71)</f>
        <v>19098</v>
      </c>
      <c r="E72" s="415">
        <f t="shared" si="9"/>
        <v>0</v>
      </c>
      <c r="F72" s="415">
        <f t="shared" si="9"/>
        <v>0</v>
      </c>
      <c r="G72" s="415">
        <f t="shared" si="9"/>
        <v>0</v>
      </c>
      <c r="H72" s="415">
        <f t="shared" si="9"/>
        <v>0</v>
      </c>
      <c r="I72" s="415">
        <f t="shared" si="9"/>
        <v>0</v>
      </c>
      <c r="J72" s="415">
        <f t="shared" si="9"/>
        <v>0</v>
      </c>
      <c r="K72" s="415">
        <f t="shared" si="9"/>
        <v>125667</v>
      </c>
      <c r="L72" s="415">
        <f>SUM(L67:L71)</f>
        <v>122033</v>
      </c>
      <c r="M72" s="15"/>
      <c r="N72" s="15"/>
    </row>
    <row r="73" spans="1:14" s="16" customFormat="1" ht="14.25" thickTop="1" thickBot="1" x14ac:dyDescent="0.25">
      <c r="A73" s="1822" t="s">
        <v>1156</v>
      </c>
      <c r="B73" s="1806" t="s">
        <v>673</v>
      </c>
      <c r="C73" s="423"/>
      <c r="D73" s="423"/>
      <c r="E73" s="423"/>
      <c r="F73" s="423">
        <f>497+310</f>
        <v>807</v>
      </c>
      <c r="G73" s="423"/>
      <c r="H73" s="423"/>
      <c r="I73" s="429"/>
      <c r="J73" s="429"/>
      <c r="K73" s="415">
        <f>SUM(C73:J73)</f>
        <v>807</v>
      </c>
      <c r="L73" s="424">
        <v>500</v>
      </c>
      <c r="M73" s="15"/>
      <c r="N73" s="15"/>
    </row>
    <row r="74" spans="1:14" ht="12.75" customHeight="1" thickTop="1" thickBot="1" x14ac:dyDescent="0.25">
      <c r="A74" s="887" t="s">
        <v>972</v>
      </c>
      <c r="B74" s="1805">
        <v>2000</v>
      </c>
      <c r="C74" s="425">
        <f>SUM(C42,C47,C53,C57,C65,C72,C73)</f>
        <v>1491972</v>
      </c>
      <c r="D74" s="425">
        <f t="shared" ref="D74:K74" si="10">SUM(D42,D47,D53,D57,D65,D72,D73)</f>
        <v>203488</v>
      </c>
      <c r="E74" s="425">
        <f t="shared" si="10"/>
        <v>423102</v>
      </c>
      <c r="F74" s="425">
        <f t="shared" si="10"/>
        <v>297761</v>
      </c>
      <c r="G74" s="425">
        <f t="shared" si="10"/>
        <v>0</v>
      </c>
      <c r="H74" s="425">
        <f t="shared" si="10"/>
        <v>4853</v>
      </c>
      <c r="I74" s="425">
        <f t="shared" si="10"/>
        <v>0</v>
      </c>
      <c r="J74" s="425">
        <f t="shared" si="10"/>
        <v>0</v>
      </c>
      <c r="K74" s="425">
        <f t="shared" si="10"/>
        <v>2421176</v>
      </c>
      <c r="L74" s="425">
        <f>SUM(L42,L47,L53,L57,L65,L72,L73)</f>
        <v>2343647</v>
      </c>
    </row>
    <row r="75" spans="1:14" s="24" customFormat="1" ht="18" customHeight="1" thickTop="1" thickBot="1" x14ac:dyDescent="0.25">
      <c r="A75" s="1813" t="s">
        <v>50</v>
      </c>
      <c r="B75" s="1807" t="s">
        <v>674</v>
      </c>
      <c r="C75" s="423">
        <v>4074</v>
      </c>
      <c r="D75" s="423">
        <v>53</v>
      </c>
      <c r="E75" s="423"/>
      <c r="F75" s="423">
        <v>413</v>
      </c>
      <c r="G75" s="423"/>
      <c r="H75" s="423"/>
      <c r="I75" s="429"/>
      <c r="J75" s="429"/>
      <c r="K75" s="415">
        <f>SUM(C75:J75)</f>
        <v>4540</v>
      </c>
      <c r="L75" s="424">
        <v>4486</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66135</v>
      </c>
      <c r="F79" s="413"/>
      <c r="G79" s="413"/>
      <c r="H79" s="412">
        <v>518724</v>
      </c>
      <c r="I79" s="507"/>
      <c r="J79" s="507"/>
      <c r="K79" s="414">
        <f t="shared" si="11"/>
        <v>584859</v>
      </c>
      <c r="L79" s="412">
        <v>561368</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66135</v>
      </c>
      <c r="F84" s="413"/>
      <c r="G84" s="413"/>
      <c r="H84" s="415">
        <f>SUM(H78:H83)</f>
        <v>518724</v>
      </c>
      <c r="I84" s="507"/>
      <c r="J84" s="507"/>
      <c r="K84" s="415">
        <f>SUM(K78:K83)</f>
        <v>584859</v>
      </c>
      <c r="L84" s="415">
        <f>SUM(L78:L83)</f>
        <v>561368</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66135</v>
      </c>
      <c r="F102" s="413"/>
      <c r="G102" s="413"/>
      <c r="H102" s="425">
        <f>SUM(H84,H92,H100,H101)</f>
        <v>518724</v>
      </c>
      <c r="I102" s="507"/>
      <c r="J102" s="507"/>
      <c r="K102" s="425">
        <f>SUM(K84,K92,K100,K101)</f>
        <v>584859</v>
      </c>
      <c r="L102" s="425">
        <f>SUM(L84,L92,L100,L101)</f>
        <v>561368</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5225426</v>
      </c>
      <c r="D114" s="415">
        <f t="shared" ref="D114:K114" si="13">SUM(D33,D74,D75,D102,D112,D113)</f>
        <v>725384</v>
      </c>
      <c r="E114" s="415">
        <f t="shared" si="13"/>
        <v>646121</v>
      </c>
      <c r="F114" s="415">
        <f t="shared" si="13"/>
        <v>441331</v>
      </c>
      <c r="G114" s="415">
        <f t="shared" si="13"/>
        <v>57419</v>
      </c>
      <c r="H114" s="415">
        <f>SUM(H33,H74,H75,H102,H112,H113)</f>
        <v>537958</v>
      </c>
      <c r="I114" s="415">
        <f t="shared" si="13"/>
        <v>0</v>
      </c>
      <c r="J114" s="415">
        <f t="shared" si="13"/>
        <v>0</v>
      </c>
      <c r="K114" s="415">
        <f t="shared" si="13"/>
        <v>7633639</v>
      </c>
      <c r="L114" s="415">
        <f>SUM(L33,L74,L75,L102,L112,L113)</f>
        <v>7524261</v>
      </c>
    </row>
    <row r="115" spans="1:14" ht="23.25" thickTop="1" x14ac:dyDescent="0.2">
      <c r="A115" s="1826" t="s">
        <v>1177</v>
      </c>
      <c r="B115" s="892"/>
      <c r="C115" s="416"/>
      <c r="D115" s="416"/>
      <c r="E115" s="416"/>
      <c r="F115" s="416"/>
      <c r="G115" s="416"/>
      <c r="H115" s="416"/>
      <c r="I115" s="416"/>
      <c r="J115" s="416"/>
      <c r="K115" s="440">
        <f>'Revenues 9-14'!C275-'Expenditures 15-22'!K114</f>
        <v>-799035</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410070</v>
      </c>
      <c r="D124" s="412">
        <v>75752</v>
      </c>
      <c r="E124" s="412">
        <v>160337</v>
      </c>
      <c r="F124" s="412">
        <v>283221</v>
      </c>
      <c r="G124" s="412">
        <v>34789</v>
      </c>
      <c r="H124" s="412">
        <v>22687</v>
      </c>
      <c r="I124" s="436"/>
      <c r="J124" s="436"/>
      <c r="K124" s="415">
        <f>SUM(C124:J124)</f>
        <v>986856</v>
      </c>
      <c r="L124" s="412">
        <v>981262</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410070</v>
      </c>
      <c r="D127" s="415">
        <f t="shared" ref="D127:L127" si="14">SUM(D122:D126)</f>
        <v>75752</v>
      </c>
      <c r="E127" s="415">
        <f t="shared" si="14"/>
        <v>160337</v>
      </c>
      <c r="F127" s="415">
        <f t="shared" si="14"/>
        <v>283221</v>
      </c>
      <c r="G127" s="415">
        <f t="shared" si="14"/>
        <v>34789</v>
      </c>
      <c r="H127" s="415">
        <f t="shared" si="14"/>
        <v>22687</v>
      </c>
      <c r="I127" s="415">
        <f t="shared" si="14"/>
        <v>0</v>
      </c>
      <c r="J127" s="415">
        <f t="shared" si="14"/>
        <v>0</v>
      </c>
      <c r="K127" s="415">
        <f t="shared" si="14"/>
        <v>986856</v>
      </c>
      <c r="L127" s="415">
        <f t="shared" si="14"/>
        <v>981262</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410070</v>
      </c>
      <c r="D129" s="425">
        <f t="shared" ref="D129:L129" si="15">SUM(D120,D127,D128)</f>
        <v>75752</v>
      </c>
      <c r="E129" s="425">
        <f t="shared" si="15"/>
        <v>160337</v>
      </c>
      <c r="F129" s="425">
        <f t="shared" si="15"/>
        <v>283221</v>
      </c>
      <c r="G129" s="425">
        <f t="shared" si="15"/>
        <v>34789</v>
      </c>
      <c r="H129" s="425">
        <f t="shared" si="15"/>
        <v>22687</v>
      </c>
      <c r="I129" s="425">
        <f t="shared" si="15"/>
        <v>0</v>
      </c>
      <c r="J129" s="425">
        <f t="shared" si="15"/>
        <v>0</v>
      </c>
      <c r="K129" s="425">
        <f t="shared" si="15"/>
        <v>986856</v>
      </c>
      <c r="L129" s="425">
        <f t="shared" si="15"/>
        <v>981262</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410070</v>
      </c>
      <c r="D150" s="415">
        <f t="shared" ref="D150:K150" si="16">SUM(D129,D130,D138,D148,D149)</f>
        <v>75752</v>
      </c>
      <c r="E150" s="415">
        <f t="shared" si="16"/>
        <v>160337</v>
      </c>
      <c r="F150" s="415">
        <f t="shared" si="16"/>
        <v>283221</v>
      </c>
      <c r="G150" s="415">
        <f t="shared" si="16"/>
        <v>34789</v>
      </c>
      <c r="H150" s="415">
        <f t="shared" si="16"/>
        <v>22687</v>
      </c>
      <c r="I150" s="415">
        <f t="shared" si="16"/>
        <v>0</v>
      </c>
      <c r="J150" s="415">
        <f t="shared" si="16"/>
        <v>0</v>
      </c>
      <c r="K150" s="415">
        <f t="shared" si="16"/>
        <v>986856</v>
      </c>
      <c r="L150" s="415">
        <f>SUM(L129,L130,L138,L148,L149)</f>
        <v>981262</v>
      </c>
    </row>
    <row r="151" spans="1:14" ht="12.75" customHeight="1" thickTop="1" x14ac:dyDescent="0.2">
      <c r="A151" s="2240" t="s">
        <v>1403</v>
      </c>
      <c r="B151" s="2241"/>
      <c r="C151" s="416"/>
      <c r="D151" s="416"/>
      <c r="E151" s="416"/>
      <c r="F151" s="416"/>
      <c r="G151" s="416"/>
      <c r="H151" s="416"/>
      <c r="I151" s="416"/>
      <c r="J151" s="413"/>
      <c r="K151" s="440">
        <f>'Revenues 9-14'!D275-'Expenditures 15-22'!K150</f>
        <v>5356</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092"/>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328594</v>
      </c>
      <c r="I163" s="413"/>
      <c r="J163" s="413"/>
      <c r="K163" s="414">
        <f>SUM(C163:H163)</f>
        <v>328594</v>
      </c>
      <c r="L163" s="1864">
        <v>389366</v>
      </c>
    </row>
    <row r="164" spans="1:14" ht="33.75" customHeight="1" x14ac:dyDescent="0.2">
      <c r="A164" s="1834" t="s">
        <v>293</v>
      </c>
      <c r="B164" s="536" t="s">
        <v>32</v>
      </c>
      <c r="C164" s="413"/>
      <c r="D164" s="413"/>
      <c r="E164" s="413"/>
      <c r="F164" s="413"/>
      <c r="G164" s="413"/>
      <c r="H164" s="1867">
        <v>1289722</v>
      </c>
      <c r="I164" s="413"/>
      <c r="J164" s="413"/>
      <c r="K164" s="414">
        <f>SUM(C164:J164)</f>
        <v>1289722</v>
      </c>
      <c r="L164" s="1867">
        <v>1224722</v>
      </c>
    </row>
    <row r="165" spans="1:14" ht="13.5" customHeight="1" thickBot="1" x14ac:dyDescent="0.25">
      <c r="A165" s="1818" t="s">
        <v>885</v>
      </c>
      <c r="B165" s="537" t="s">
        <v>88</v>
      </c>
      <c r="C165" s="413"/>
      <c r="D165" s="413"/>
      <c r="E165" s="426"/>
      <c r="F165" s="413"/>
      <c r="G165" s="413"/>
      <c r="H165" s="1867">
        <v>101560</v>
      </c>
      <c r="I165" s="507"/>
      <c r="J165" s="413"/>
      <c r="K165" s="414">
        <f>SUM(C165:J165)</f>
        <v>101560</v>
      </c>
      <c r="L165" s="1867">
        <v>3500</v>
      </c>
    </row>
    <row r="166" spans="1:14" ht="12.75" customHeight="1" thickTop="1" thickBot="1" x14ac:dyDescent="0.25">
      <c r="A166" s="887" t="s">
        <v>743</v>
      </c>
      <c r="B166" s="468" t="s">
        <v>582</v>
      </c>
      <c r="C166" s="413"/>
      <c r="D166" s="413"/>
      <c r="E166" s="428">
        <f>SUM(E162,E163,E164,E165)</f>
        <v>0</v>
      </c>
      <c r="F166" s="413"/>
      <c r="G166" s="413"/>
      <c r="H166" s="425">
        <f>SUM(H162,H163,H164,H165)</f>
        <v>1719876</v>
      </c>
      <c r="I166" s="437"/>
      <c r="J166" s="413"/>
      <c r="K166" s="425">
        <f>SUM(K162,K163,K164,K165)</f>
        <v>1719876</v>
      </c>
      <c r="L166" s="425">
        <f>SUM(L162,L163,L164,L165)</f>
        <v>1617588</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1719876</v>
      </c>
      <c r="I168" s="437"/>
      <c r="J168" s="413"/>
      <c r="K168" s="425">
        <f>SUM(K154,K166,K167)</f>
        <v>1719876</v>
      </c>
      <c r="L168" s="425">
        <f>SUM(L154,L166,L167)</f>
        <v>1617588</v>
      </c>
    </row>
    <row r="169" spans="1:14" ht="23.25" thickTop="1" x14ac:dyDescent="0.2">
      <c r="A169" s="1826" t="s">
        <v>1177</v>
      </c>
      <c r="B169" s="467"/>
      <c r="C169" s="413"/>
      <c r="D169" s="413"/>
      <c r="E169" s="413"/>
      <c r="F169" s="413"/>
      <c r="G169" s="413"/>
      <c r="H169" s="416"/>
      <c r="I169" s="413"/>
      <c r="J169" s="413"/>
      <c r="K169" s="440">
        <f>'Revenues 9-14'!E275-'Expenditures 15-22'!K168</f>
        <v>-106896</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295519</v>
      </c>
      <c r="D176" s="412">
        <v>47120</v>
      </c>
      <c r="E176" s="412">
        <v>138657</v>
      </c>
      <c r="F176" s="412">
        <v>64298</v>
      </c>
      <c r="G176" s="412">
        <v>115500</v>
      </c>
      <c r="H176" s="412">
        <v>2726</v>
      </c>
      <c r="I176" s="436"/>
      <c r="J176" s="436"/>
      <c r="K176" s="414">
        <f>SUM(C176:J176)</f>
        <v>663820</v>
      </c>
      <c r="L176" s="412">
        <v>694474</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295519</v>
      </c>
      <c r="D178" s="425">
        <f t="shared" ref="D178:J178" si="17">SUM(D174,D176,D177)</f>
        <v>47120</v>
      </c>
      <c r="E178" s="425">
        <f t="shared" si="17"/>
        <v>138657</v>
      </c>
      <c r="F178" s="425">
        <f t="shared" si="17"/>
        <v>64298</v>
      </c>
      <c r="G178" s="425">
        <f t="shared" si="17"/>
        <v>115500</v>
      </c>
      <c r="H178" s="425">
        <f t="shared" si="17"/>
        <v>2726</v>
      </c>
      <c r="I178" s="425">
        <f t="shared" si="17"/>
        <v>0</v>
      </c>
      <c r="J178" s="425">
        <f t="shared" si="17"/>
        <v>0</v>
      </c>
      <c r="K178" s="425">
        <f>SUM(K174,K176,K177)</f>
        <v>663820</v>
      </c>
      <c r="L178" s="425">
        <f>SUM(L174, L176:L177)</f>
        <v>694474</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295519</v>
      </c>
      <c r="D204" s="415">
        <f>SUM(D178,D179)</f>
        <v>47120</v>
      </c>
      <c r="E204" s="415">
        <f>SUM(E178,E179,E190)</f>
        <v>138657</v>
      </c>
      <c r="F204" s="415">
        <f>SUM(F178,F179)</f>
        <v>64298</v>
      </c>
      <c r="G204" s="415">
        <f>SUM(G178,G179)</f>
        <v>115500</v>
      </c>
      <c r="H204" s="415">
        <f>SUM(H178,H179,H190,H202,H203)</f>
        <v>2726</v>
      </c>
      <c r="I204" s="415">
        <f>SUM(I178,I179)</f>
        <v>0</v>
      </c>
      <c r="J204" s="415">
        <f>SUM(J178,J179)</f>
        <v>0</v>
      </c>
      <c r="K204" s="414">
        <f>SUM(K178,K179,K190,K202,K203)</f>
        <v>663820</v>
      </c>
      <c r="L204" s="415">
        <f>SUM(L178,L179,L190,L202,L203)</f>
        <v>694474</v>
      </c>
    </row>
    <row r="205" spans="1:14" ht="23.25" thickTop="1" x14ac:dyDescent="0.2">
      <c r="A205" s="1826" t="s">
        <v>1177</v>
      </c>
      <c r="B205" s="467"/>
      <c r="C205" s="416"/>
      <c r="D205" s="416"/>
      <c r="E205" s="416"/>
      <c r="F205" s="416"/>
      <c r="G205" s="416"/>
      <c r="H205" s="416"/>
      <c r="I205" s="413"/>
      <c r="J205" s="413"/>
      <c r="K205" s="440">
        <f>'Revenues 9-14'!F275-'Expenditures 15-22'!K204</f>
        <v>-187419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33292</v>
      </c>
      <c r="E209" s="413"/>
      <c r="F209" s="413"/>
      <c r="G209" s="413"/>
      <c r="H209" s="413"/>
      <c r="I209" s="413"/>
      <c r="J209" s="413"/>
      <c r="K209" s="414">
        <f>D209</f>
        <v>33292</v>
      </c>
      <c r="L209" s="412">
        <v>33518</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76851</v>
      </c>
      <c r="E211" s="413"/>
      <c r="F211" s="413"/>
      <c r="G211" s="413"/>
      <c r="H211" s="413"/>
      <c r="I211" s="413"/>
      <c r="J211" s="413"/>
      <c r="K211" s="414">
        <f t="shared" si="19"/>
        <v>76851</v>
      </c>
      <c r="L211" s="412">
        <v>87957</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4318</v>
      </c>
      <c r="E217" s="413"/>
      <c r="F217" s="413"/>
      <c r="G217" s="413"/>
      <c r="H217" s="413"/>
      <c r="I217" s="413"/>
      <c r="J217" s="413"/>
      <c r="K217" s="414">
        <f t="shared" si="19"/>
        <v>4318</v>
      </c>
      <c r="L217" s="412">
        <v>24804</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v>1188</v>
      </c>
      <c r="E221" s="413"/>
      <c r="F221" s="413"/>
      <c r="G221" s="413"/>
      <c r="H221" s="413"/>
      <c r="I221" s="413"/>
      <c r="J221" s="413"/>
      <c r="K221" s="414">
        <f t="shared" si="19"/>
        <v>1188</v>
      </c>
      <c r="L221" s="412">
        <v>1262</v>
      </c>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115649</v>
      </c>
      <c r="E223" s="413"/>
      <c r="F223" s="413"/>
      <c r="G223" s="413"/>
      <c r="H223" s="413"/>
      <c r="I223" s="413"/>
      <c r="J223" s="413"/>
      <c r="K223" s="415">
        <f>SUM(K209:K222)</f>
        <v>115649</v>
      </c>
      <c r="L223" s="415">
        <f>SUM(L209:L222)</f>
        <v>147541</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1984</v>
      </c>
      <c r="E226" s="413"/>
      <c r="F226" s="413"/>
      <c r="G226" s="413"/>
      <c r="H226" s="413"/>
      <c r="I226" s="413"/>
      <c r="J226" s="413"/>
      <c r="K226" s="414">
        <f t="shared" ref="K226:K231" si="20">D226</f>
        <v>1984</v>
      </c>
      <c r="L226" s="412">
        <v>2156</v>
      </c>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v>1382</v>
      </c>
      <c r="E229" s="413"/>
      <c r="F229" s="413"/>
      <c r="G229" s="413"/>
      <c r="H229" s="413"/>
      <c r="I229" s="413"/>
      <c r="J229" s="413"/>
      <c r="K229" s="414">
        <f t="shared" si="20"/>
        <v>1382</v>
      </c>
      <c r="L229" s="412">
        <v>1487</v>
      </c>
    </row>
    <row r="230" spans="1:12" x14ac:dyDescent="0.2">
      <c r="A230" s="1814" t="s">
        <v>224</v>
      </c>
      <c r="B230" s="267">
        <v>2150</v>
      </c>
      <c r="C230" s="413"/>
      <c r="D230" s="412">
        <v>2549</v>
      </c>
      <c r="E230" s="413"/>
      <c r="F230" s="413"/>
      <c r="G230" s="413"/>
      <c r="H230" s="413"/>
      <c r="I230" s="413"/>
      <c r="J230" s="413"/>
      <c r="K230" s="414">
        <f t="shared" si="20"/>
        <v>2549</v>
      </c>
      <c r="L230" s="412">
        <v>2615</v>
      </c>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5915</v>
      </c>
      <c r="E232" s="413"/>
      <c r="F232" s="413"/>
      <c r="G232" s="413"/>
      <c r="H232" s="413"/>
      <c r="I232" s="413"/>
      <c r="J232" s="413"/>
      <c r="K232" s="415">
        <f>SUM(K226:K231)</f>
        <v>5915</v>
      </c>
      <c r="L232" s="415">
        <f>SUM(L226:L231)</f>
        <v>6258</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1</v>
      </c>
      <c r="E234" s="413"/>
      <c r="F234" s="413"/>
      <c r="G234" s="413"/>
      <c r="H234" s="413"/>
      <c r="I234" s="413"/>
      <c r="J234" s="413"/>
      <c r="K234" s="420">
        <f>D234</f>
        <v>1</v>
      </c>
      <c r="L234" s="418"/>
    </row>
    <row r="235" spans="1:12" x14ac:dyDescent="0.2">
      <c r="A235" s="1814" t="s">
        <v>976</v>
      </c>
      <c r="B235" s="267">
        <v>2220</v>
      </c>
      <c r="C235" s="413"/>
      <c r="D235" s="412">
        <v>18416</v>
      </c>
      <c r="E235" s="413"/>
      <c r="F235" s="413"/>
      <c r="G235" s="413"/>
      <c r="H235" s="413"/>
      <c r="I235" s="413"/>
      <c r="J235" s="413"/>
      <c r="K235" s="420">
        <f>D235</f>
        <v>18416</v>
      </c>
      <c r="L235" s="412">
        <v>18986</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18417</v>
      </c>
      <c r="E237" s="413"/>
      <c r="F237" s="413"/>
      <c r="G237" s="413"/>
      <c r="H237" s="413"/>
      <c r="I237" s="413"/>
      <c r="J237" s="413"/>
      <c r="K237" s="415">
        <f>SUM(K234:K236)</f>
        <v>18417</v>
      </c>
      <c r="L237" s="415">
        <f>SUM(L234:L236)</f>
        <v>18986</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381</v>
      </c>
      <c r="E239" s="413"/>
      <c r="F239" s="413"/>
      <c r="G239" s="413"/>
      <c r="H239" s="413"/>
      <c r="I239" s="413"/>
      <c r="J239" s="413"/>
      <c r="K239" s="420">
        <f>D239</f>
        <v>381</v>
      </c>
      <c r="L239" s="418"/>
    </row>
    <row r="240" spans="1:12" x14ac:dyDescent="0.2">
      <c r="A240" s="1814" t="s">
        <v>979</v>
      </c>
      <c r="B240" s="267">
        <v>2320</v>
      </c>
      <c r="C240" s="413"/>
      <c r="D240" s="412">
        <v>1886</v>
      </c>
      <c r="E240" s="413"/>
      <c r="F240" s="413"/>
      <c r="G240" s="413"/>
      <c r="H240" s="413"/>
      <c r="I240" s="413"/>
      <c r="J240" s="413"/>
      <c r="K240" s="420">
        <f t="shared" ref="K240:K250" si="21">D240</f>
        <v>1886</v>
      </c>
      <c r="L240" s="412">
        <v>1796</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2267</v>
      </c>
      <c r="E251" s="413"/>
      <c r="F251" s="413"/>
      <c r="G251" s="413"/>
      <c r="H251" s="413"/>
      <c r="I251" s="413"/>
      <c r="J251" s="413"/>
      <c r="K251" s="415">
        <f>SUM(K239:K250)</f>
        <v>2267</v>
      </c>
      <c r="L251" s="415">
        <f>SUM(L239:L250)</f>
        <v>1796</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32380</v>
      </c>
      <c r="E253" s="413"/>
      <c r="F253" s="413"/>
      <c r="G253" s="413"/>
      <c r="H253" s="413"/>
      <c r="I253" s="413"/>
      <c r="J253" s="413"/>
      <c r="K253" s="420">
        <f>D253</f>
        <v>32380</v>
      </c>
      <c r="L253" s="418">
        <v>33574</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32380</v>
      </c>
      <c r="E255" s="413"/>
      <c r="F255" s="413"/>
      <c r="G255" s="413"/>
      <c r="H255" s="413"/>
      <c r="I255" s="413"/>
      <c r="J255" s="413"/>
      <c r="K255" s="415">
        <f>SUM(K253:K254)</f>
        <v>32380</v>
      </c>
      <c r="L255" s="415">
        <f>SUM(L253:L254)</f>
        <v>33574</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23004</v>
      </c>
      <c r="E258" s="413"/>
      <c r="F258" s="413"/>
      <c r="G258" s="413"/>
      <c r="H258" s="413"/>
      <c r="I258" s="413"/>
      <c r="J258" s="413"/>
      <c r="K258" s="420">
        <f t="shared" ref="K258:K263" si="22">D258</f>
        <v>23004</v>
      </c>
      <c r="L258" s="412">
        <v>23465</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61236</v>
      </c>
      <c r="E260" s="413"/>
      <c r="F260" s="413"/>
      <c r="G260" s="413"/>
      <c r="H260" s="413"/>
      <c r="I260" s="413"/>
      <c r="J260" s="413"/>
      <c r="K260" s="420">
        <f t="shared" si="22"/>
        <v>61236</v>
      </c>
      <c r="L260" s="412">
        <v>72019</v>
      </c>
    </row>
    <row r="261" spans="1:12" x14ac:dyDescent="0.2">
      <c r="A261" s="1814" t="s">
        <v>1129</v>
      </c>
      <c r="B261" s="267">
        <v>2550</v>
      </c>
      <c r="C261" s="413"/>
      <c r="D261" s="412">
        <v>54519</v>
      </c>
      <c r="E261" s="413"/>
      <c r="F261" s="413"/>
      <c r="G261" s="413"/>
      <c r="H261" s="413"/>
      <c r="I261" s="413"/>
      <c r="J261" s="413"/>
      <c r="K261" s="420">
        <f t="shared" si="22"/>
        <v>54519</v>
      </c>
      <c r="L261" s="412">
        <v>54308</v>
      </c>
    </row>
    <row r="262" spans="1:12" x14ac:dyDescent="0.2">
      <c r="A262" s="1814" t="s">
        <v>107</v>
      </c>
      <c r="B262" s="267">
        <v>2560</v>
      </c>
      <c r="C262" s="413"/>
      <c r="D262" s="412">
        <v>25296</v>
      </c>
      <c r="E262" s="413"/>
      <c r="F262" s="413"/>
      <c r="G262" s="413"/>
      <c r="H262" s="413"/>
      <c r="I262" s="413"/>
      <c r="J262" s="413"/>
      <c r="K262" s="420">
        <f t="shared" si="22"/>
        <v>25296</v>
      </c>
      <c r="L262" s="412">
        <v>22109</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164055</v>
      </c>
      <c r="E264" s="413"/>
      <c r="F264" s="413"/>
      <c r="G264" s="413"/>
      <c r="H264" s="413"/>
      <c r="I264" s="413"/>
      <c r="J264" s="413"/>
      <c r="K264" s="415">
        <f>SUM(K257:K263)</f>
        <v>164055</v>
      </c>
      <c r="L264" s="415">
        <f>SUM(L257:L263)</f>
        <v>171901</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v>19817</v>
      </c>
      <c r="E270" s="413"/>
      <c r="F270" s="413"/>
      <c r="G270" s="413"/>
      <c r="H270" s="413"/>
      <c r="I270" s="413"/>
      <c r="J270" s="413"/>
      <c r="K270" s="420">
        <f>D270</f>
        <v>19817</v>
      </c>
      <c r="L270" s="412">
        <v>20312</v>
      </c>
    </row>
    <row r="271" spans="1:12" ht="12.75" customHeight="1" thickBot="1" x14ac:dyDescent="0.25">
      <c r="A271" s="1838" t="s">
        <v>38</v>
      </c>
      <c r="B271" s="468" t="s">
        <v>37</v>
      </c>
      <c r="C271" s="413"/>
      <c r="D271" s="415">
        <f>SUM(D266:D270)</f>
        <v>19817</v>
      </c>
      <c r="E271" s="413"/>
      <c r="F271" s="413"/>
      <c r="G271" s="413"/>
      <c r="H271" s="413"/>
      <c r="I271" s="413"/>
      <c r="J271" s="413"/>
      <c r="K271" s="415">
        <f>SUM(K266:K270)</f>
        <v>19817</v>
      </c>
      <c r="L271" s="415">
        <f>SUM(L266:L270)</f>
        <v>20312</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242851</v>
      </c>
      <c r="E273" s="413"/>
      <c r="F273" s="413"/>
      <c r="G273" s="413"/>
      <c r="H273" s="413"/>
      <c r="I273" s="413"/>
      <c r="J273" s="413"/>
      <c r="K273" s="425">
        <f>SUM(K232,K237,K251,K255,K264,K271,K272)</f>
        <v>242851</v>
      </c>
      <c r="L273" s="425">
        <f>SUM(L232,L237,L251,L255,L264,L271,L272)</f>
        <v>252827</v>
      </c>
    </row>
    <row r="274" spans="1:12" ht="18" customHeight="1" thickTop="1" thickBot="1" x14ac:dyDescent="0.25">
      <c r="A274" s="1842" t="s">
        <v>1043</v>
      </c>
      <c r="B274" s="264">
        <v>3000</v>
      </c>
      <c r="C274" s="413"/>
      <c r="D274" s="424">
        <v>174</v>
      </c>
      <c r="E274" s="413"/>
      <c r="F274" s="413"/>
      <c r="G274" s="413"/>
      <c r="H274" s="413"/>
      <c r="I274" s="413"/>
      <c r="J274" s="413"/>
      <c r="K274" s="428">
        <f>D274</f>
        <v>174</v>
      </c>
      <c r="L274" s="424">
        <v>571</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v>14670</v>
      </c>
      <c r="E276" s="413"/>
      <c r="F276" s="413"/>
      <c r="G276" s="413"/>
      <c r="H276" s="413"/>
      <c r="I276" s="413"/>
      <c r="J276" s="413"/>
      <c r="K276" s="414">
        <f>D276</f>
        <v>14670</v>
      </c>
      <c r="L276" s="412">
        <v>18500</v>
      </c>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14670</v>
      </c>
      <c r="E278" s="413"/>
      <c r="F278" s="413"/>
      <c r="G278" s="413"/>
      <c r="H278" s="413"/>
      <c r="I278" s="413"/>
      <c r="J278" s="413"/>
      <c r="K278" s="415">
        <f>SUM(K276:K277)</f>
        <v>14670</v>
      </c>
      <c r="L278" s="415">
        <f>SUM(L276:L277)</f>
        <v>18500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4" t="s">
        <v>595</v>
      </c>
      <c r="B288" s="2246"/>
      <c r="C288" s="413"/>
      <c r="D288" s="415">
        <f>SUM(D223,D273,D274,D278)</f>
        <v>373344</v>
      </c>
      <c r="E288" s="413"/>
      <c r="F288" s="413"/>
      <c r="G288" s="413"/>
      <c r="H288" s="415">
        <f>H286</f>
        <v>0</v>
      </c>
      <c r="I288" s="413"/>
      <c r="J288" s="413"/>
      <c r="K288" s="415">
        <f>SUM(K223,K273,K274,K278,K286,K287)</f>
        <v>373344</v>
      </c>
      <c r="L288" s="415">
        <f>SUM(L223,L273,L274,L278,L286,L287)</f>
        <v>419439</v>
      </c>
    </row>
    <row r="289" spans="1:14" ht="23.25" thickTop="1" x14ac:dyDescent="0.2">
      <c r="A289" s="901" t="s">
        <v>1177</v>
      </c>
      <c r="B289" s="902"/>
      <c r="C289" s="413"/>
      <c r="D289" s="416"/>
      <c r="E289" s="413"/>
      <c r="F289" s="413"/>
      <c r="G289" s="413"/>
      <c r="H289" s="441"/>
      <c r="I289" s="413"/>
      <c r="J289" s="413"/>
      <c r="K289" s="440">
        <f>'Revenues 9-14'!G275-'Expenditures 15-22'!K288</f>
        <v>4180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40" t="s">
        <v>1177</v>
      </c>
      <c r="B332" s="2241"/>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092"/>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9" sqref="A19:H1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9" sqref="A19:H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1969</v>
      </c>
      <c r="B2" s="835" t="s">
        <v>1935</v>
      </c>
      <c r="C2" s="1084" t="s">
        <v>1936</v>
      </c>
      <c r="D2" s="1084" t="s">
        <v>1937</v>
      </c>
      <c r="E2" s="1084" t="s">
        <v>1938</v>
      </c>
      <c r="F2" s="1084" t="s">
        <v>1939</v>
      </c>
    </row>
    <row r="3" spans="1:6" ht="12" customHeight="1" x14ac:dyDescent="0.2">
      <c r="A3" s="2273"/>
      <c r="B3" s="547"/>
      <c r="C3" s="833"/>
      <c r="D3" s="834" t="s">
        <v>295</v>
      </c>
      <c r="E3" s="833"/>
      <c r="F3" s="834" t="s">
        <v>296</v>
      </c>
    </row>
    <row r="4" spans="1:6" ht="13.7" customHeight="1" x14ac:dyDescent="0.2">
      <c r="A4" s="545" t="s">
        <v>1375</v>
      </c>
      <c r="B4" s="560">
        <f>'Revenues 9-14'!C5</f>
        <v>4757199</v>
      </c>
      <c r="C4" s="512">
        <v>2409628.44</v>
      </c>
      <c r="D4" s="561">
        <f>B4-C4</f>
        <v>2347570.56</v>
      </c>
      <c r="E4" s="512">
        <v>4828782.4800000004</v>
      </c>
      <c r="F4" s="561">
        <f>E4-C4</f>
        <v>2419154.0400000005</v>
      </c>
    </row>
    <row r="5" spans="1:6" ht="13.7" customHeight="1" x14ac:dyDescent="0.2">
      <c r="A5" s="545" t="s">
        <v>1038</v>
      </c>
      <c r="B5" s="560">
        <f>'Revenues 9-14'!D5</f>
        <v>951062</v>
      </c>
      <c r="C5" s="512">
        <v>504178.67</v>
      </c>
      <c r="D5" s="561">
        <f t="shared" ref="D5:D18" si="0">B5-C5</f>
        <v>446883.33</v>
      </c>
      <c r="E5" s="512">
        <v>1010353.44</v>
      </c>
      <c r="F5" s="561">
        <f>E5-C5</f>
        <v>506174.76999999996</v>
      </c>
    </row>
    <row r="6" spans="1:6" ht="13.7" customHeight="1" x14ac:dyDescent="0.2">
      <c r="A6" s="545" t="s">
        <v>480</v>
      </c>
      <c r="B6" s="560">
        <f>'Revenues 9-14'!E5</f>
        <v>1612180</v>
      </c>
      <c r="C6" s="512">
        <v>811724.54</v>
      </c>
      <c r="D6" s="561">
        <f t="shared" si="0"/>
        <v>800455.46</v>
      </c>
      <c r="E6" s="512">
        <v>1626655.85</v>
      </c>
      <c r="F6" s="561">
        <f t="shared" ref="F6:F18" si="1">E6-C6</f>
        <v>814931.31</v>
      </c>
    </row>
    <row r="7" spans="1:6" ht="13.7" customHeight="1" x14ac:dyDescent="0.2">
      <c r="A7" s="545" t="s">
        <v>162</v>
      </c>
      <c r="B7" s="560">
        <f>'Revenues 9-14'!F5</f>
        <v>54968</v>
      </c>
      <c r="C7" s="512">
        <v>4154.24</v>
      </c>
      <c r="D7" s="561">
        <f t="shared" si="0"/>
        <v>50813.760000000002</v>
      </c>
      <c r="E7" s="512">
        <v>8328.7199999999993</v>
      </c>
      <c r="F7" s="561">
        <f t="shared" si="1"/>
        <v>4174.4799999999996</v>
      </c>
    </row>
    <row r="8" spans="1:6" ht="13.7" customHeight="1" x14ac:dyDescent="0.2">
      <c r="A8" s="545" t="s">
        <v>1405</v>
      </c>
      <c r="B8" s="560">
        <f>'Revenues 9-14'!G5</f>
        <v>121801</v>
      </c>
      <c r="C8" s="512">
        <v>70734.070000000007</v>
      </c>
      <c r="D8" s="561">
        <f t="shared" si="0"/>
        <v>51066.929999999993</v>
      </c>
      <c r="E8" s="512">
        <v>141746.76</v>
      </c>
      <c r="F8" s="561">
        <f t="shared" si="1"/>
        <v>71012.69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91985</v>
      </c>
      <c r="C10" s="512">
        <v>44145.32</v>
      </c>
      <c r="D10" s="561">
        <f t="shared" si="0"/>
        <v>47839.68</v>
      </c>
      <c r="E10" s="512">
        <v>88464.72</v>
      </c>
      <c r="F10" s="561">
        <f t="shared" si="1"/>
        <v>44319.4</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94941</v>
      </c>
      <c r="C14" s="512">
        <v>40462.879999999997</v>
      </c>
      <c r="D14" s="561">
        <f t="shared" si="0"/>
        <v>54478.12</v>
      </c>
      <c r="E14" s="512">
        <v>81085.179999999993</v>
      </c>
      <c r="F14" s="561">
        <f t="shared" si="1"/>
        <v>40622.299999999996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221301</v>
      </c>
      <c r="C16" s="512">
        <v>113280.07</v>
      </c>
      <c r="D16" s="561">
        <f t="shared" si="0"/>
        <v>108020.93</v>
      </c>
      <c r="E16" s="512">
        <v>227004.9</v>
      </c>
      <c r="F16" s="561">
        <f t="shared" si="1"/>
        <v>113724.82999999999</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7905437</v>
      </c>
      <c r="C19" s="562">
        <f>SUM(C4:C18)</f>
        <v>3998308.2299999995</v>
      </c>
      <c r="D19" s="562">
        <f>SUM(D4:D18)</f>
        <v>3907128.7700000005</v>
      </c>
      <c r="E19" s="562">
        <f>SUM(E4:E18)</f>
        <v>8012422.0499999989</v>
      </c>
      <c r="F19" s="562">
        <f>SUM(F4:F18)</f>
        <v>4014113.8200000003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A19" sqref="A19:H1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7"/>
    </row>
    <row r="2" spans="1:7" ht="33.75" customHeight="1" x14ac:dyDescent="0.2">
      <c r="A2" s="2287" t="s">
        <v>1971</v>
      </c>
      <c r="B2" s="2288"/>
      <c r="C2" s="1626" t="s">
        <v>1940</v>
      </c>
      <c r="D2" s="1626" t="s">
        <v>1941</v>
      </c>
      <c r="E2" s="1626" t="s">
        <v>1942</v>
      </c>
      <c r="F2" s="1626" t="s">
        <v>1943</v>
      </c>
    </row>
    <row r="3" spans="1:7" ht="23.25" customHeight="1" x14ac:dyDescent="0.2">
      <c r="A3" s="2293" t="s">
        <v>1328</v>
      </c>
      <c r="B3" s="2294"/>
      <c r="C3" s="2280"/>
      <c r="D3" s="2281"/>
      <c r="E3" s="2281"/>
      <c r="F3" s="2282"/>
    </row>
    <row r="4" spans="1:7" ht="12.75" customHeight="1" thickBot="1" x14ac:dyDescent="0.25">
      <c r="A4" s="2276" t="s">
        <v>734</v>
      </c>
      <c r="B4" s="2289"/>
      <c r="C4" s="927"/>
      <c r="D4" s="927"/>
      <c r="E4" s="927"/>
      <c r="F4" s="1601">
        <f>SUM(C4+D4)-E4</f>
        <v>0</v>
      </c>
    </row>
    <row r="5" spans="1:7" ht="13.5" thickTop="1" x14ac:dyDescent="0.2">
      <c r="A5" s="2290" t="s">
        <v>1324</v>
      </c>
      <c r="B5" s="2275"/>
      <c r="C5" s="2283"/>
      <c r="D5" s="2284"/>
      <c r="E5" s="2284"/>
      <c r="F5" s="2285"/>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1" t="s">
        <v>735</v>
      </c>
      <c r="B15" s="2292"/>
      <c r="C15" s="1601">
        <f>SUM(C6:C14)</f>
        <v>0</v>
      </c>
      <c r="D15" s="1601">
        <f>SUM(D6:D14)</f>
        <v>0</v>
      </c>
      <c r="E15" s="1601">
        <f>SUM(E6:E14)</f>
        <v>0</v>
      </c>
      <c r="F15" s="1601">
        <f>SUM(F6:F14)</f>
        <v>0</v>
      </c>
      <c r="G15" s="685"/>
    </row>
    <row r="16" spans="1:7" s="56" customFormat="1" ht="13.5" thickTop="1" x14ac:dyDescent="0.2">
      <c r="A16" s="2286" t="s">
        <v>1325</v>
      </c>
      <c r="B16" s="2275"/>
      <c r="C16" s="2283"/>
      <c r="D16" s="2284"/>
      <c r="E16" s="2284"/>
      <c r="F16" s="2285"/>
    </row>
    <row r="17" spans="1:11" ht="12.75" customHeight="1" thickBot="1" x14ac:dyDescent="0.25">
      <c r="A17" s="2301" t="s">
        <v>67</v>
      </c>
      <c r="B17" s="2302"/>
      <c r="C17" s="1602"/>
      <c r="D17" s="512"/>
      <c r="E17" s="1602"/>
      <c r="F17" s="1601">
        <f>SUM(C17+D17)-E17</f>
        <v>0</v>
      </c>
    </row>
    <row r="18" spans="1:11" ht="12.75" customHeight="1" thickTop="1" thickBot="1" x14ac:dyDescent="0.25">
      <c r="A18" s="2301" t="s">
        <v>7</v>
      </c>
      <c r="B18" s="2302"/>
      <c r="C18" s="1602"/>
      <c r="D18" s="512"/>
      <c r="E18" s="1602"/>
      <c r="F18" s="1601">
        <f>SUM(C18+D18)-E18</f>
        <v>0</v>
      </c>
    </row>
    <row r="19" spans="1:11" ht="12.75" customHeight="1" thickTop="1" thickBot="1" x14ac:dyDescent="0.25">
      <c r="A19" s="2301" t="s">
        <v>454</v>
      </c>
      <c r="B19" s="2302"/>
      <c r="C19" s="1602"/>
      <c r="D19" s="512"/>
      <c r="E19" s="1602"/>
      <c r="F19" s="1601">
        <f>SUM(C19+D19)-E19</f>
        <v>0</v>
      </c>
    </row>
    <row r="20" spans="1:11" ht="12.75" customHeight="1" thickTop="1" thickBot="1" x14ac:dyDescent="0.25">
      <c r="A20" s="2303" t="s">
        <v>527</v>
      </c>
      <c r="B20" s="2304"/>
      <c r="C20" s="1602"/>
      <c r="D20" s="512"/>
      <c r="E20" s="1602"/>
      <c r="F20" s="1601">
        <f>SUM(C20+D20)-E20</f>
        <v>0</v>
      </c>
    </row>
    <row r="21" spans="1:11" ht="14.25" thickTop="1" thickBot="1" x14ac:dyDescent="0.25">
      <c r="A21" s="2276" t="s">
        <v>736</v>
      </c>
      <c r="B21" s="2292"/>
      <c r="C21" s="1601">
        <f>SUM(C17:C20)</f>
        <v>0</v>
      </c>
      <c r="D21" s="1601">
        <f>SUM(D17:D20)</f>
        <v>0</v>
      </c>
      <c r="E21" s="1601">
        <f>SUM(E17:E20)</f>
        <v>0</v>
      </c>
      <c r="F21" s="1601">
        <f>SUM(F17:F20)</f>
        <v>0</v>
      </c>
      <c r="G21" s="685"/>
    </row>
    <row r="22" spans="1:11" ht="13.5" thickTop="1" x14ac:dyDescent="0.2">
      <c r="A22" s="2305" t="s">
        <v>1326</v>
      </c>
      <c r="B22" s="2275"/>
      <c r="C22" s="2283"/>
      <c r="D22" s="2284"/>
      <c r="E22" s="2284"/>
      <c r="F22" s="2285"/>
    </row>
    <row r="23" spans="1:11" ht="23.25" customHeight="1" thickBot="1" x14ac:dyDescent="0.25">
      <c r="A23" s="2276" t="s">
        <v>737</v>
      </c>
      <c r="B23" s="2292"/>
      <c r="C23" s="927"/>
      <c r="D23" s="927"/>
      <c r="E23" s="927"/>
      <c r="F23" s="1601">
        <f>SUM(C23+D23)-E23</f>
        <v>0</v>
      </c>
      <c r="G23" s="685"/>
    </row>
    <row r="24" spans="1:11" ht="13.5" thickTop="1" x14ac:dyDescent="0.2">
      <c r="A24" s="2305" t="s">
        <v>1327</v>
      </c>
      <c r="B24" s="2275"/>
      <c r="C24" s="2283"/>
      <c r="D24" s="2284"/>
      <c r="E24" s="2284"/>
      <c r="F24" s="2285"/>
    </row>
    <row r="25" spans="1:11" ht="13.5" thickBot="1" x14ac:dyDescent="0.25">
      <c r="A25" s="2276" t="s">
        <v>738</v>
      </c>
      <c r="B25" s="2308"/>
      <c r="C25" s="927"/>
      <c r="D25" s="927"/>
      <c r="E25" s="927"/>
      <c r="F25" s="1601">
        <f>SUM(C25+D25)-E25</f>
        <v>0</v>
      </c>
      <c r="G25" s="685"/>
    </row>
    <row r="26" spans="1:11" ht="13.5" thickTop="1" x14ac:dyDescent="0.2">
      <c r="A26" s="2274" t="s">
        <v>762</v>
      </c>
      <c r="B26" s="2275"/>
      <c r="C26" s="1603"/>
      <c r="D26" s="1603"/>
      <c r="E26" s="1603"/>
      <c r="F26" s="1604"/>
    </row>
    <row r="27" spans="1:11" ht="13.5" thickBot="1" x14ac:dyDescent="0.25">
      <c r="A27" s="2276" t="s">
        <v>1260</v>
      </c>
      <c r="B27" s="2277"/>
      <c r="C27" s="512"/>
      <c r="D27" s="512"/>
      <c r="E27" s="512"/>
      <c r="F27" s="1601">
        <f>SUM(C27+D27)-E27</f>
        <v>0</v>
      </c>
      <c r="G27" s="685"/>
    </row>
    <row r="28" spans="1:11" ht="7.5" customHeight="1" thickTop="1" x14ac:dyDescent="0.2">
      <c r="A28" s="548"/>
    </row>
    <row r="29" spans="1:11" ht="23.25" customHeight="1" x14ac:dyDescent="0.2">
      <c r="A29" s="2306" t="s">
        <v>685</v>
      </c>
      <c r="B29" s="2307"/>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2109</v>
      </c>
      <c r="B31" s="658">
        <v>38106</v>
      </c>
      <c r="C31" s="1102">
        <v>1459463</v>
      </c>
      <c r="D31" s="1607">
        <v>6</v>
      </c>
      <c r="E31" s="1102">
        <v>675552</v>
      </c>
      <c r="F31" s="1102"/>
      <c r="G31" s="1102"/>
      <c r="H31" s="1102">
        <v>104722</v>
      </c>
      <c r="I31" s="1103">
        <f>((E31+F31)-H31)+G31</f>
        <v>570830</v>
      </c>
      <c r="J31" s="1102">
        <v>512107</v>
      </c>
      <c r="K31" s="118"/>
    </row>
    <row r="32" spans="1:11" ht="12" customHeight="1" x14ac:dyDescent="0.2">
      <c r="A32" s="1104" t="s">
        <v>2110</v>
      </c>
      <c r="B32" s="658">
        <v>39307</v>
      </c>
      <c r="C32" s="1102">
        <v>7595000</v>
      </c>
      <c r="D32" s="1607">
        <v>3</v>
      </c>
      <c r="E32" s="1102">
        <v>4890000</v>
      </c>
      <c r="F32" s="1102"/>
      <c r="G32" s="1102">
        <v>-4215000</v>
      </c>
      <c r="H32" s="1102">
        <v>675000</v>
      </c>
      <c r="I32" s="1103">
        <f>((E32+F32)-H32)+G32</f>
        <v>0</v>
      </c>
      <c r="J32" s="1102">
        <v>0</v>
      </c>
      <c r="K32" s="118"/>
    </row>
    <row r="33" spans="1:11" ht="12" customHeight="1" x14ac:dyDescent="0.2">
      <c r="A33" s="1104" t="s">
        <v>2111</v>
      </c>
      <c r="B33" s="658">
        <v>41207</v>
      </c>
      <c r="C33" s="1102">
        <v>3740000</v>
      </c>
      <c r="D33" s="1607">
        <v>1</v>
      </c>
      <c r="E33" s="1102">
        <v>2815000</v>
      </c>
      <c r="F33" s="1102"/>
      <c r="G33" s="1102"/>
      <c r="H33" s="1102">
        <v>445000</v>
      </c>
      <c r="I33" s="1103">
        <f t="shared" ref="I33:I48" si="1">((E33+F33)-H33)+G33</f>
        <v>2370000</v>
      </c>
      <c r="J33" s="1102">
        <v>2126192</v>
      </c>
      <c r="K33" s="118"/>
    </row>
    <row r="34" spans="1:11" ht="12" customHeight="1" x14ac:dyDescent="0.2">
      <c r="A34" s="1104" t="s">
        <v>2110</v>
      </c>
      <c r="B34" s="658">
        <v>42283</v>
      </c>
      <c r="C34" s="1102">
        <v>4310000</v>
      </c>
      <c r="D34" s="1607">
        <v>3</v>
      </c>
      <c r="E34" s="1102"/>
      <c r="F34" s="1102">
        <v>4310000</v>
      </c>
      <c r="G34" s="1102"/>
      <c r="H34" s="1102">
        <v>65000</v>
      </c>
      <c r="I34" s="1103">
        <f t="shared" si="1"/>
        <v>4245000</v>
      </c>
      <c r="J34" s="1102">
        <v>3808305</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17104463</v>
      </c>
      <c r="D49" s="1606"/>
      <c r="E49" s="1103">
        <f t="shared" ref="E49:J49" si="2">SUM(E31:E48)</f>
        <v>8380552</v>
      </c>
      <c r="F49" s="1103">
        <f t="shared" si="2"/>
        <v>4310000</v>
      </c>
      <c r="G49" s="1103">
        <f t="shared" si="2"/>
        <v>-4215000</v>
      </c>
      <c r="H49" s="1103">
        <f t="shared" si="2"/>
        <v>1289722</v>
      </c>
      <c r="I49" s="1103">
        <f t="shared" si="2"/>
        <v>7185830</v>
      </c>
      <c r="J49" s="1103">
        <f t="shared" si="2"/>
        <v>6446604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5" t="s">
        <v>687</v>
      </c>
      <c r="C52" s="2296"/>
      <c r="D52" s="2296"/>
      <c r="E52" s="124" t="s">
        <v>1011</v>
      </c>
      <c r="F52" s="2297"/>
      <c r="G52" s="2298"/>
      <c r="H52" s="118"/>
      <c r="I52" s="118"/>
      <c r="J52" s="121"/>
    </row>
    <row r="53" spans="1:11" ht="11.25" customHeight="1" x14ac:dyDescent="0.2">
      <c r="A53" s="753" t="s">
        <v>1086</v>
      </c>
      <c r="B53" s="125" t="s">
        <v>1127</v>
      </c>
      <c r="C53" s="121"/>
      <c r="D53" s="117"/>
      <c r="E53" s="124" t="s">
        <v>587</v>
      </c>
      <c r="F53" s="2299"/>
      <c r="G53" s="2300"/>
      <c r="H53" s="118"/>
      <c r="I53" s="118"/>
      <c r="J53" s="121"/>
    </row>
    <row r="54" spans="1:11" ht="11.25" customHeight="1" x14ac:dyDescent="0.2">
      <c r="A54" s="754"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A19" sqref="A19:H1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1023</v>
      </c>
      <c r="B1" s="2327"/>
      <c r="C1" s="2327"/>
      <c r="D1" s="2327"/>
      <c r="E1" s="2327"/>
      <c r="F1" s="2327"/>
      <c r="G1" s="2328"/>
      <c r="H1" s="1239"/>
      <c r="I1" s="759"/>
      <c r="J1" s="758"/>
    </row>
    <row r="2" spans="1:11" ht="36.75" x14ac:dyDescent="0.2">
      <c r="A2" s="2312" t="s">
        <v>1972</v>
      </c>
      <c r="B2" s="2313"/>
      <c r="C2" s="2313"/>
      <c r="D2" s="2313"/>
      <c r="E2" s="2314"/>
      <c r="F2" s="1886" t="s">
        <v>1077</v>
      </c>
      <c r="G2" s="1887" t="s">
        <v>101</v>
      </c>
      <c r="H2" s="1887" t="s">
        <v>479</v>
      </c>
      <c r="I2" s="1887" t="s">
        <v>1379</v>
      </c>
      <c r="J2" s="1887" t="s">
        <v>1022</v>
      </c>
      <c r="K2" s="1887" t="s">
        <v>145</v>
      </c>
    </row>
    <row r="3" spans="1:11" x14ac:dyDescent="0.2">
      <c r="A3" s="2315" t="s">
        <v>1946</v>
      </c>
      <c r="B3" s="2316"/>
      <c r="C3" s="2316"/>
      <c r="D3" s="2316"/>
      <c r="E3" s="2317"/>
      <c r="F3" s="256"/>
      <c r="G3" s="563"/>
      <c r="H3" s="563"/>
      <c r="I3" s="563"/>
      <c r="J3" s="1216"/>
      <c r="K3" s="1216"/>
    </row>
    <row r="4" spans="1:11" x14ac:dyDescent="0.2">
      <c r="A4" s="2318" t="s">
        <v>434</v>
      </c>
      <c r="B4" s="2319"/>
      <c r="C4" s="2319"/>
      <c r="D4" s="2319"/>
      <c r="E4" s="2296"/>
      <c r="F4" s="550"/>
      <c r="G4" s="571"/>
      <c r="H4" s="570"/>
      <c r="I4" s="571"/>
      <c r="J4" s="1194"/>
      <c r="K4" s="1194"/>
    </row>
    <row r="5" spans="1:11" ht="13.5" customHeight="1" x14ac:dyDescent="0.2">
      <c r="A5" s="2329" t="s">
        <v>1259</v>
      </c>
      <c r="B5" s="2330"/>
      <c r="C5" s="2330"/>
      <c r="D5" s="2330"/>
      <c r="E5" s="2331"/>
      <c r="F5" s="1150" t="s">
        <v>1014</v>
      </c>
      <c r="G5" s="569"/>
      <c r="H5" s="563">
        <v>94940.28</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32" t="s">
        <v>1908</v>
      </c>
      <c r="B10" s="2309"/>
      <c r="C10" s="2309"/>
      <c r="D10" s="2309"/>
      <c r="E10" s="2333"/>
      <c r="F10" s="1282" t="s">
        <v>1030</v>
      </c>
      <c r="G10" s="568"/>
      <c r="H10" s="1283"/>
      <c r="I10" s="563"/>
      <c r="J10" s="1216"/>
      <c r="K10" s="1216"/>
    </row>
    <row r="11" spans="1:11" x14ac:dyDescent="0.2">
      <c r="A11" s="2329" t="s">
        <v>167</v>
      </c>
      <c r="B11" s="2330"/>
      <c r="C11" s="2330"/>
      <c r="D11" s="2330"/>
      <c r="E11" s="233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94940.28</v>
      </c>
      <c r="I12" s="564">
        <f>SUM(I5:I11)</f>
        <v>0</v>
      </c>
      <c r="J12" s="564">
        <f>SUM(J5:J11)</f>
        <v>0</v>
      </c>
      <c r="K12" s="564">
        <f>SUM(K5:K11)</f>
        <v>0</v>
      </c>
    </row>
    <row r="13" spans="1:11" ht="12.75" customHeight="1" thickTop="1" x14ac:dyDescent="0.2">
      <c r="A13" s="2320" t="s">
        <v>435</v>
      </c>
      <c r="B13" s="2321"/>
      <c r="C13" s="2321"/>
      <c r="D13" s="2321"/>
      <c r="E13" s="2322"/>
      <c r="F13" s="1151"/>
      <c r="G13" s="565"/>
      <c r="H13" s="566"/>
      <c r="I13" s="567"/>
      <c r="J13" s="567"/>
      <c r="K13" s="567"/>
    </row>
    <row r="14" spans="1:11" x14ac:dyDescent="0.2">
      <c r="A14" s="2337" t="s">
        <v>535</v>
      </c>
      <c r="B14" s="2337"/>
      <c r="C14" s="2337"/>
      <c r="D14" s="2337"/>
      <c r="E14" s="2338"/>
      <c r="F14" s="258" t="s">
        <v>1020</v>
      </c>
      <c r="G14" s="568"/>
      <c r="H14" s="563">
        <v>94940.28</v>
      </c>
      <c r="I14" s="569"/>
      <c r="J14" s="1184"/>
      <c r="K14" s="1216"/>
    </row>
    <row r="15" spans="1:11" x14ac:dyDescent="0.2">
      <c r="A15" s="2330" t="s">
        <v>5</v>
      </c>
      <c r="B15" s="2330"/>
      <c r="C15" s="2330"/>
      <c r="D15" s="2330"/>
      <c r="E15" s="2331"/>
      <c r="F15" s="258" t="s">
        <v>1021</v>
      </c>
      <c r="G15" s="569"/>
      <c r="H15" s="563"/>
      <c r="I15" s="563"/>
      <c r="J15" s="1216"/>
      <c r="K15" s="1216"/>
    </row>
    <row r="16" spans="1:11" ht="12.75" customHeight="1" x14ac:dyDescent="0.2">
      <c r="A16" s="2330" t="s">
        <v>339</v>
      </c>
      <c r="B16" s="2330"/>
      <c r="C16" s="2330"/>
      <c r="D16" s="2330"/>
      <c r="E16" s="2331"/>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3" t="s">
        <v>433</v>
      </c>
      <c r="B18" s="2324"/>
      <c r="C18" s="2324"/>
      <c r="D18" s="2324"/>
      <c r="E18" s="2325"/>
      <c r="F18" s="258" t="s">
        <v>1107</v>
      </c>
      <c r="G18" s="568"/>
      <c r="H18" s="568"/>
      <c r="I18" s="568"/>
      <c r="J18" s="1216"/>
      <c r="K18" s="1202"/>
    </row>
    <row r="19" spans="1:11" ht="23.25" customHeight="1" x14ac:dyDescent="0.2">
      <c r="A19" s="2330" t="s">
        <v>490</v>
      </c>
      <c r="B19" s="2340"/>
      <c r="C19" s="2340"/>
      <c r="D19" s="2340"/>
      <c r="E19" s="2331"/>
      <c r="F19" s="258" t="s">
        <v>1108</v>
      </c>
      <c r="G19" s="568"/>
      <c r="H19" s="568"/>
      <c r="I19" s="568"/>
      <c r="J19" s="1216"/>
      <c r="K19" s="1202"/>
    </row>
    <row r="20" spans="1:11" ht="12.75" customHeight="1" x14ac:dyDescent="0.2">
      <c r="A20" s="2341" t="s">
        <v>1907</v>
      </c>
      <c r="B20" s="2342"/>
      <c r="C20" s="2342"/>
      <c r="D20" s="2342"/>
      <c r="E20" s="2343"/>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9" t="s">
        <v>1909</v>
      </c>
      <c r="B22" s="2309"/>
      <c r="C22" s="2309"/>
      <c r="D22" s="2309"/>
      <c r="E22" s="2339"/>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94940.28</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4"/>
      <c r="I31" s="2335"/>
      <c r="J31" s="2335"/>
      <c r="K31" s="2335"/>
    </row>
    <row r="32" spans="1:11" x14ac:dyDescent="0.2">
      <c r="A32" s="59"/>
      <c r="B32" s="9"/>
      <c r="C32" s="9"/>
      <c r="D32" s="9"/>
      <c r="E32" s="552"/>
      <c r="F32" s="1157" t="s">
        <v>639</v>
      </c>
      <c r="G32" s="572"/>
      <c r="H32" s="2336"/>
      <c r="I32" s="2335"/>
      <c r="J32" s="2335"/>
      <c r="K32" s="2335"/>
    </row>
    <row r="33" spans="1:11" ht="9.75" customHeight="1" x14ac:dyDescent="0.2">
      <c r="A33" s="1788" t="s">
        <v>1906</v>
      </c>
      <c r="B33" s="113"/>
      <c r="C33" s="113"/>
      <c r="D33" s="113"/>
      <c r="E33" s="113"/>
      <c r="F33" s="113"/>
      <c r="G33" s="573"/>
      <c r="H33" s="2336"/>
      <c r="I33" s="2335"/>
      <c r="J33" s="2335"/>
      <c r="K33" s="2335"/>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v>80953</v>
      </c>
    </row>
    <row r="37" spans="1:11" x14ac:dyDescent="0.2">
      <c r="A37" s="554" t="s">
        <v>1065</v>
      </c>
      <c r="B37" s="61"/>
      <c r="C37" s="61"/>
      <c r="D37" s="61"/>
      <c r="E37" s="61"/>
      <c r="F37" s="62"/>
      <c r="G37" s="575">
        <v>22066</v>
      </c>
    </row>
    <row r="38" spans="1:11" x14ac:dyDescent="0.2">
      <c r="A38" s="554" t="s">
        <v>1174</v>
      </c>
      <c r="B38" s="61"/>
      <c r="C38" s="61"/>
      <c r="D38" s="61"/>
      <c r="E38" s="61"/>
      <c r="F38" s="62"/>
      <c r="G38" s="575">
        <v>51848</v>
      </c>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9" t="s">
        <v>640</v>
      </c>
      <c r="B41" s="2310"/>
      <c r="C41" s="2310"/>
      <c r="D41" s="2310"/>
      <c r="E41" s="2310"/>
      <c r="F41" s="231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9" sqref="A19:H1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4"/>
      <c r="K1" s="2345"/>
      <c r="L1" s="2345"/>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57292</v>
      </c>
      <c r="D5" s="642"/>
      <c r="E5" s="642"/>
      <c r="F5" s="1067">
        <f>(C5+D5)-E5</f>
        <v>57292</v>
      </c>
      <c r="G5" s="638"/>
      <c r="H5" s="644"/>
      <c r="I5" s="644"/>
      <c r="J5" s="644"/>
      <c r="K5" s="649"/>
      <c r="L5" s="1066">
        <f>F5-K5</f>
        <v>57292</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17410851</v>
      </c>
      <c r="D8" s="643">
        <v>26288</v>
      </c>
      <c r="E8" s="643"/>
      <c r="F8" s="1067">
        <f>(C8+D8)-E8</f>
        <v>17437139</v>
      </c>
      <c r="G8" s="639">
        <v>50</v>
      </c>
      <c r="H8" s="575">
        <v>6925964</v>
      </c>
      <c r="I8" s="575">
        <v>386435</v>
      </c>
      <c r="J8" s="575"/>
      <c r="K8" s="1066">
        <f>(H8+I8)-J8</f>
        <v>7312399</v>
      </c>
      <c r="L8" s="1066">
        <f>F8-K8</f>
        <v>10124740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383923</v>
      </c>
      <c r="D10" s="1068"/>
      <c r="E10" s="1068"/>
      <c r="F10" s="1069">
        <f>(C10+D10)-E10</f>
        <v>383923</v>
      </c>
      <c r="G10" s="639">
        <v>20</v>
      </c>
      <c r="H10" s="1070">
        <v>329238</v>
      </c>
      <c r="I10" s="1070">
        <v>15682</v>
      </c>
      <c r="J10" s="1070"/>
      <c r="K10" s="1066">
        <f>(H10+I10)-J10</f>
        <v>344920</v>
      </c>
      <c r="L10" s="1066">
        <f>F10-K10</f>
        <v>39003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1885141</v>
      </c>
      <c r="D12" s="643">
        <v>65921</v>
      </c>
      <c r="E12" s="643"/>
      <c r="F12" s="1067">
        <f>(C12+D12)-E12</f>
        <v>1951062</v>
      </c>
      <c r="G12" s="639">
        <v>10</v>
      </c>
      <c r="H12" s="575">
        <v>1295646</v>
      </c>
      <c r="I12" s="575">
        <v>76934</v>
      </c>
      <c r="J12" s="575"/>
      <c r="K12" s="1066">
        <f>(H12+I12)-J12</f>
        <v>1372580</v>
      </c>
      <c r="L12" s="1066">
        <f>F12-K12</f>
        <v>578482</v>
      </c>
    </row>
    <row r="13" spans="1:14" ht="14.25" thickTop="1" thickBot="1" x14ac:dyDescent="0.25">
      <c r="A13" s="654" t="s">
        <v>1336</v>
      </c>
      <c r="B13" s="286">
        <v>252</v>
      </c>
      <c r="C13" s="643">
        <v>800223</v>
      </c>
      <c r="D13" s="643">
        <v>115500</v>
      </c>
      <c r="E13" s="643">
        <v>60000</v>
      </c>
      <c r="F13" s="1067">
        <f>(C13+D13)-E13</f>
        <v>855723</v>
      </c>
      <c r="G13" s="639">
        <v>5</v>
      </c>
      <c r="H13" s="575">
        <v>546001</v>
      </c>
      <c r="I13" s="575">
        <v>96866</v>
      </c>
      <c r="J13" s="575">
        <v>54000</v>
      </c>
      <c r="K13" s="1066">
        <f>(H13+I13)-J13</f>
        <v>588867</v>
      </c>
      <c r="L13" s="1066">
        <f>F13-K13</f>
        <v>266856</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20537430</v>
      </c>
      <c r="D16" s="645">
        <f>SUM(D3,D5:D6,D8:D10,D12:D15)</f>
        <v>207709</v>
      </c>
      <c r="E16" s="645">
        <f>SUM(E3,E5:E6,E8:E10,E12:E15)</f>
        <v>60000</v>
      </c>
      <c r="F16" s="645">
        <f>SUM(F3,F5:F6,F8:F10,F12:F15)</f>
        <v>20685139</v>
      </c>
      <c r="G16" s="639"/>
      <c r="H16" s="645">
        <f>SUM(H3,H6,H8:H10,H12:H14,)</f>
        <v>9096849</v>
      </c>
      <c r="I16" s="645">
        <f>SUM(I3,I6,I8:I10,I12:I14,)</f>
        <v>575917</v>
      </c>
      <c r="J16" s="645">
        <f>SUM(J3,J6,J8:J10,J12:J14,)</f>
        <v>54000</v>
      </c>
      <c r="K16" s="1067">
        <f>(H16+I16)-J16</f>
        <v>9618766</v>
      </c>
      <c r="L16" s="1067">
        <f>F16-K16</f>
        <v>11066373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575917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19" sqref="A19:H19"/>
      <selection pane="bottomLeft" activeCell="A19" sqref="A19:H1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7633639</v>
      </c>
      <c r="G8" s="358"/>
    </row>
    <row r="9" spans="1:7" ht="12" customHeight="1" x14ac:dyDescent="0.2">
      <c r="A9" s="360" t="s">
        <v>539</v>
      </c>
      <c r="B9" s="944" t="s">
        <v>1872</v>
      </c>
      <c r="C9" s="359"/>
      <c r="D9" s="360" t="s">
        <v>591</v>
      </c>
      <c r="E9" s="579"/>
      <c r="F9" s="946">
        <f>'Expenditures 15-22'!K150</f>
        <v>986856</v>
      </c>
      <c r="G9" s="947"/>
    </row>
    <row r="10" spans="1:7" ht="12" customHeight="1" x14ac:dyDescent="0.2">
      <c r="A10" s="360" t="s">
        <v>589</v>
      </c>
      <c r="B10" s="944" t="s">
        <v>1873</v>
      </c>
      <c r="C10" s="359"/>
      <c r="D10" s="360" t="s">
        <v>591</v>
      </c>
      <c r="E10" s="579"/>
      <c r="F10" s="946">
        <f>'Expenditures 15-22'!K168</f>
        <v>1719876</v>
      </c>
      <c r="G10" s="947"/>
    </row>
    <row r="11" spans="1:7" ht="12" customHeight="1" x14ac:dyDescent="0.2">
      <c r="A11" s="360" t="s">
        <v>540</v>
      </c>
      <c r="B11" s="944" t="s">
        <v>1874</v>
      </c>
      <c r="C11" s="359"/>
      <c r="D11" s="360" t="s">
        <v>591</v>
      </c>
      <c r="E11" s="579"/>
      <c r="F11" s="946">
        <f>'Expenditures 15-22'!K204</f>
        <v>663820</v>
      </c>
      <c r="G11" s="947"/>
    </row>
    <row r="12" spans="1:7" ht="12" customHeight="1" x14ac:dyDescent="0.2">
      <c r="A12" s="360" t="s">
        <v>541</v>
      </c>
      <c r="B12" s="944" t="s">
        <v>1875</v>
      </c>
      <c r="C12" s="359"/>
      <c r="D12" s="360" t="s">
        <v>591</v>
      </c>
      <c r="E12" s="579"/>
      <c r="F12" s="946">
        <f>'Expenditures 15-22'!K288</f>
        <v>373344</v>
      </c>
      <c r="G12" s="947"/>
    </row>
    <row r="13" spans="1:7" ht="12" customHeight="1" x14ac:dyDescent="0.2">
      <c r="A13" s="360" t="s">
        <v>113</v>
      </c>
      <c r="B13" s="944" t="s">
        <v>1876</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11377535</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4540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584859</v>
      </c>
      <c r="G53" s="358"/>
    </row>
    <row r="54" spans="1:7" ht="12" customHeight="1" x14ac:dyDescent="0.2">
      <c r="A54" s="360" t="s">
        <v>538</v>
      </c>
      <c r="B54" s="360" t="s">
        <v>1884</v>
      </c>
      <c r="C54" s="965" t="s">
        <v>1160</v>
      </c>
      <c r="D54" s="961" t="s">
        <v>1302</v>
      </c>
      <c r="E54" s="579"/>
      <c r="F54" s="1108">
        <f>'Expenditures 15-22'!G114</f>
        <v>57419</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34789</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1289722</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115500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174</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14670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2101673</v>
      </c>
      <c r="G75" s="358"/>
    </row>
    <row r="76" spans="1:8" s="971" customFormat="1" ht="12" customHeight="1" thickTop="1" thickBot="1" x14ac:dyDescent="0.25">
      <c r="A76" s="585"/>
      <c r="B76" s="583"/>
      <c r="C76" s="584"/>
      <c r="D76" s="970" t="s">
        <v>1858</v>
      </c>
      <c r="E76" s="595"/>
      <c r="F76" s="1114">
        <f>(F14-F75)</f>
        <v>9275862</v>
      </c>
      <c r="G76" s="360"/>
    </row>
    <row r="77" spans="1:8" s="971" customFormat="1" ht="12" customHeight="1" thickTop="1" x14ac:dyDescent="0.2">
      <c r="A77" s="586"/>
      <c r="B77" s="583"/>
      <c r="C77" s="584"/>
      <c r="D77" s="970" t="s">
        <v>1948</v>
      </c>
      <c r="E77" s="595"/>
      <c r="F77" s="1622">
        <v>714.6</v>
      </c>
      <c r="G77" s="361"/>
      <c r="H77" s="360"/>
    </row>
    <row r="78" spans="1:8" s="971" customFormat="1" ht="12" customHeight="1" thickBot="1" x14ac:dyDescent="0.25">
      <c r="A78" s="587"/>
      <c r="B78" s="583"/>
      <c r="C78" s="584"/>
      <c r="D78" s="970" t="s">
        <v>1928</v>
      </c>
      <c r="E78" s="595" t="s">
        <v>1134</v>
      </c>
      <c r="F78" s="1115">
        <f>IF(F77&gt;0,F76/F77," Complete Line 77")</f>
        <v>12980.495382031906</v>
      </c>
      <c r="G78" s="360"/>
    </row>
    <row r="79" spans="1:8" s="971" customFormat="1" ht="12" thickTop="1" x14ac:dyDescent="0.2">
      <c r="A79" s="385"/>
      <c r="B79" s="360"/>
      <c r="C79" s="359"/>
      <c r="D79" s="582"/>
      <c r="E79" s="579"/>
      <c r="F79" s="972"/>
      <c r="G79" s="360"/>
    </row>
    <row r="80" spans="1:8" s="971" customFormat="1" ht="12" thickBot="1" x14ac:dyDescent="0.25">
      <c r="A80" s="2346" t="s">
        <v>1317</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98271</v>
      </c>
      <c r="G93" s="979"/>
    </row>
    <row r="94" spans="1:7" ht="12" customHeight="1" x14ac:dyDescent="0.2">
      <c r="A94" s="980" t="s">
        <v>147</v>
      </c>
      <c r="B94" s="980" t="s">
        <v>183</v>
      </c>
      <c r="C94" s="977">
        <v>1700</v>
      </c>
      <c r="D94" s="986" t="str">
        <f>'Revenues 9-14'!A82</f>
        <v>Total District/School Activity Income</v>
      </c>
      <c r="E94" s="386"/>
      <c r="F94" s="1073">
        <f>SUM('Revenues 9-14'!C82,'Revenues 9-14'!D82)</f>
        <v>11061</v>
      </c>
      <c r="G94" s="979"/>
    </row>
    <row r="95" spans="1:7" ht="12" customHeight="1" x14ac:dyDescent="0.2">
      <c r="A95" s="980" t="s">
        <v>538</v>
      </c>
      <c r="B95" s="980" t="s">
        <v>184</v>
      </c>
      <c r="C95" s="977">
        <f>'Revenues 9-14'!B84</f>
        <v>1811</v>
      </c>
      <c r="D95" s="978" t="str">
        <f>'Revenues 9-14'!A84</f>
        <v>Rentals - Regular Textbooks</v>
      </c>
      <c r="E95" s="386"/>
      <c r="F95" s="1073">
        <f>'Revenues 9-14'!C84</f>
        <v>41885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359202</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1711</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420283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217848</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144721</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67597</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34193</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24880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6838</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1429240</v>
      </c>
    </row>
    <row r="176" spans="1:7" ht="12" customHeight="1" x14ac:dyDescent="0.2">
      <c r="A176" s="588"/>
      <c r="B176" s="589"/>
      <c r="C176" s="590"/>
      <c r="D176" s="1002" t="s">
        <v>1925</v>
      </c>
      <c r="E176" s="1056"/>
      <c r="F176" s="1118">
        <f>'PCTC-OEPP 28-29'!F76-F175</f>
        <v>7846622</v>
      </c>
    </row>
    <row r="177" spans="1:7" ht="12" customHeight="1" x14ac:dyDescent="0.2">
      <c r="A177" s="588"/>
      <c r="B177" s="589"/>
      <c r="C177" s="590"/>
      <c r="D177" s="1002" t="s">
        <v>798</v>
      </c>
      <c r="E177" s="1056"/>
      <c r="F177" s="1118">
        <f>'Cap Outlay Deprec 27'!I18</f>
        <v>575917</v>
      </c>
    </row>
    <row r="178" spans="1:7" ht="12" customHeight="1" x14ac:dyDescent="0.2">
      <c r="A178" s="588"/>
      <c r="B178" s="589"/>
      <c r="C178" s="590"/>
      <c r="D178" s="1002" t="s">
        <v>1927</v>
      </c>
      <c r="E178" s="1056"/>
      <c r="F178" s="1118">
        <f>F176+F177</f>
        <v>8422539</v>
      </c>
    </row>
    <row r="179" spans="1:7" ht="12" customHeight="1" x14ac:dyDescent="0.2">
      <c r="A179" s="588"/>
      <c r="B179" s="591"/>
      <c r="C179" s="590"/>
      <c r="D179" s="1002" t="s">
        <v>1979</v>
      </c>
      <c r="E179" s="1056"/>
      <c r="F179" s="1119">
        <f>'PCTC-OEPP 28-29'!F77</f>
        <v>714.6</v>
      </c>
      <c r="G179" s="69"/>
    </row>
    <row r="180" spans="1:7" ht="12" customHeight="1" thickBot="1" x14ac:dyDescent="0.25">
      <c r="A180" s="588"/>
      <c r="B180" s="591"/>
      <c r="C180" s="590"/>
      <c r="D180" s="1002" t="s">
        <v>2070</v>
      </c>
      <c r="E180" s="1056" t="s">
        <v>2071</v>
      </c>
      <c r="F180" s="1120">
        <f>F178/F179</f>
        <v>11786.36859781696</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A19" sqref="A19:H1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7" t="s">
        <v>1689</v>
      </c>
      <c r="B5" s="2358"/>
      <c r="C5" s="2358"/>
      <c r="D5" s="2358"/>
      <c r="E5" s="2358"/>
      <c r="F5" s="2358"/>
      <c r="G5" s="2359"/>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2" t="s">
        <v>2060</v>
      </c>
      <c r="B11" s="2363"/>
      <c r="C11" s="2363"/>
      <c r="D11" s="2302"/>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4681294</v>
      </c>
      <c r="F19" s="771"/>
      <c r="G19" s="773">
        <f>'Expenditures 15-22'!K33-SUM('Expenditures 15-22'!G33,'Expenditures 15-22'!I33)+'Expenditures 15-22'!D223</f>
        <v>4681294</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573143</v>
      </c>
      <c r="F21" s="771"/>
      <c r="G21" s="773">
        <f>'Expenditures 15-22'!K42-SUM('Expenditures 15-22'!G42,'Expenditures 15-22'!I42)+'Expenditures 15-22'!K120-SUM('Expenditures 15-22'!G120,'Expenditures 15-22'!I120)+'Expenditures 15-22'!K174-SUM('Expenditures 15-22'!G174,'Expenditures 15-22'!I174)+'Expenditures 15-22'!D232</f>
        <v>573143</v>
      </c>
      <c r="H21" s="287"/>
      <c r="I21" s="216"/>
    </row>
    <row r="22" spans="1:9" s="2" customFormat="1" ht="12" customHeight="1" x14ac:dyDescent="0.2">
      <c r="A22" s="770" t="s">
        <v>663</v>
      </c>
      <c r="B22" s="766"/>
      <c r="C22" s="765">
        <v>2200</v>
      </c>
      <c r="D22" s="771"/>
      <c r="E22" s="772">
        <f>'Expenditures 15-22'!K47-SUM('Expenditures 15-22'!G47,'Expenditures 15-22'!I47)+'Expenditures 15-22'!D237</f>
        <v>197605</v>
      </c>
      <c r="F22" s="771"/>
      <c r="G22" s="773">
        <f>'Expenditures 15-22'!K47-SUM('Expenditures 15-22'!G47,'Expenditures 15-22'!I47)+'Expenditures 15-22'!D237</f>
        <v>197605</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413461</v>
      </c>
      <c r="F23" s="771"/>
      <c r="G23" s="772">
        <f>'Expenditures 15-22'!K53-SUM('Expenditures 15-22'!G53,'Expenditures 15-22'!I53)+'Expenditures 15-22'!D251+'Expenditures 15-22'!K323-SUM('Expenditures 15-22'!G323,'Expenditures 15-22'!I323)</f>
        <v>413461</v>
      </c>
      <c r="H23" s="287"/>
      <c r="I23" s="216"/>
    </row>
    <row r="24" spans="1:9" s="2" customFormat="1" ht="12" customHeight="1" x14ac:dyDescent="0.2">
      <c r="A24" s="770" t="s">
        <v>665</v>
      </c>
      <c r="B24" s="766"/>
      <c r="C24" s="765">
        <v>2400</v>
      </c>
      <c r="D24" s="771"/>
      <c r="E24" s="772">
        <f>'Expenditures 15-22'!K57-SUM('Expenditures 15-22'!G57,'Expenditures 15-22'!I57)+'Expenditures 15-22'!D255</f>
        <v>626163</v>
      </c>
      <c r="F24" s="771"/>
      <c r="G24" s="773">
        <f>'Expenditures 15-22'!K57-SUM('Expenditures 15-22'!G57,'Expenditures 15-22'!I57)+'Expenditures 15-22'!D255</f>
        <v>626163</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166220</v>
      </c>
      <c r="E27" s="772">
        <f>E8</f>
        <v>0</v>
      </c>
      <c r="F27" s="772">
        <f>'Expenditures 15-22'!K60-SUM('Expenditures 15-22'!G60,'Expenditures 15-22'!I60)+'Expenditures 15-22'!D258-E8</f>
        <v>166220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1013303</v>
      </c>
      <c r="F28" s="775">
        <f>'Expenditures 15-22'!K61-SUM('Expenditures 15-22'!G61,'Expenditures 15-22'!I61)+'Expenditures 15-22'!K124-SUM('Expenditures 15-22'!G124,'Expenditures 15-22'!I124)+'Expenditures 15-22'!D260-E9</f>
        <v>1013303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602839</v>
      </c>
      <c r="F29" s="771"/>
      <c r="G29" s="773">
        <f>'Expenditures 15-22'!K62-SUM('Expenditures 15-22'!G62,'Expenditures 15-22'!I62)+'Expenditures 15-22'!K125-SUM('Expenditures 15-22'!G125,'Expenditures 15-22'!I125)+'Expenditures 15-22'!K176-SUM('Expenditures 15-22'!G176,'Expenditures 15-22'!I176)+'Expenditures 15-22'!D261</f>
        <v>602839</v>
      </c>
      <c r="H29" s="395"/>
    </row>
    <row r="30" spans="1:9" ht="12" customHeight="1" x14ac:dyDescent="0.2">
      <c r="A30" s="770" t="s">
        <v>107</v>
      </c>
      <c r="B30" s="768"/>
      <c r="C30" s="765">
        <v>2560</v>
      </c>
      <c r="D30" s="771"/>
      <c r="E30" s="772">
        <f>'Expenditures 15-22'!K63-SUM('Expenditures 15-22'!G63,'Expenditures 15-22'!I63)+'Expenditures 15-22'!D262-E10</f>
        <v>425389</v>
      </c>
      <c r="F30" s="771"/>
      <c r="G30" s="772">
        <f>'Expenditures 15-22'!K63-SUM('Expenditures 15-22'!G63,'Expenditures 15-22'!I63)+'Expenditures 15-22'!D262-E10</f>
        <v>425389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145484</v>
      </c>
      <c r="E37" s="772">
        <f>E14</f>
        <v>0</v>
      </c>
      <c r="F37" s="772">
        <f>'Expenditures 15-22'!K71-SUM('Expenditures 15-22'!G71,'Expenditures 15-22'!I71)+'Expenditures 15-22'!D270-E14</f>
        <v>145484</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807</v>
      </c>
      <c r="F38" s="771"/>
      <c r="G38" s="772">
        <f>'Expenditures 15-22'!K73-SUM('Expenditures 15-22'!G73,'Expenditures 15-22'!I73)+'Expenditures 15-22'!K128-SUM('Expenditures 15-22'!G128,'Expenditures 15-22'!I128)+'Expenditures 15-22'!K177-SUM('Expenditures 15-22'!G177,'Expenditures 15-22'!I177)+'Expenditures 15-22'!D272</f>
        <v>807</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4714</v>
      </c>
      <c r="F39" s="771"/>
      <c r="G39" s="772">
        <f>'Expenditures 15-22'!K75-SUM('Expenditures 15-22'!G75,'Expenditures 15-22'!I75)+'Expenditures 15-22'!K130-SUM('Expenditures 15-22'!G130,'Expenditures 15-22'!I130)+'Expenditures 15-22'!K179-SUM('Expenditures 15-22'!G179,'Expenditures 15-22'!I179)+'Expenditures 15-22'!D274</f>
        <v>4714</v>
      </c>
    </row>
    <row r="40" spans="1:7" ht="12" customHeight="1" x14ac:dyDescent="0.2">
      <c r="A40" s="787" t="s">
        <v>163</v>
      </c>
      <c r="B40" s="788"/>
      <c r="C40" s="789"/>
      <c r="D40" s="775">
        <f>SUM(D19:D39)</f>
        <v>311704</v>
      </c>
      <c r="E40" s="775">
        <f>SUM(E19:E39)</f>
        <v>8538718</v>
      </c>
      <c r="F40" s="775">
        <f>SUM(F19:F39)</f>
        <v>1325007</v>
      </c>
      <c r="G40" s="775">
        <f>SUM(G19:G39)</f>
        <v>7525415</v>
      </c>
    </row>
    <row r="41" spans="1:7" x14ac:dyDescent="0.2">
      <c r="A41" s="287"/>
      <c r="B41" s="216"/>
      <c r="C41" s="288"/>
      <c r="D41" s="2360" t="s">
        <v>615</v>
      </c>
      <c r="E41" s="2361"/>
      <c r="F41" s="779" t="s">
        <v>616</v>
      </c>
      <c r="G41" s="786"/>
    </row>
    <row r="42" spans="1:7" ht="12" customHeight="1" x14ac:dyDescent="0.2">
      <c r="A42" s="287"/>
      <c r="B42" s="216"/>
      <c r="C42" s="288"/>
      <c r="D42" s="780" t="s">
        <v>562</v>
      </c>
      <c r="E42" s="776">
        <f>D40</f>
        <v>311704</v>
      </c>
      <c r="F42" s="780" t="s">
        <v>564</v>
      </c>
      <c r="G42" s="776">
        <f>F40</f>
        <v>1325007</v>
      </c>
    </row>
    <row r="43" spans="1:7" ht="12" customHeight="1" x14ac:dyDescent="0.2">
      <c r="A43" s="287"/>
      <c r="B43" s="216"/>
      <c r="C43" s="288"/>
      <c r="D43" s="780" t="s">
        <v>563</v>
      </c>
      <c r="E43" s="776">
        <f>E40</f>
        <v>8538718</v>
      </c>
      <c r="F43" s="780" t="s">
        <v>563</v>
      </c>
      <c r="G43" s="776">
        <f>G40</f>
        <v>7525415</v>
      </c>
    </row>
    <row r="44" spans="1:7" ht="12" customHeight="1" x14ac:dyDescent="0.2">
      <c r="A44" s="287"/>
      <c r="B44" s="216"/>
      <c r="C44" s="216"/>
      <c r="D44" s="790" t="s">
        <v>1187</v>
      </c>
      <c r="E44" s="791">
        <f>(E42/E43)</f>
        <v>3.6504777415063951E-2</v>
      </c>
      <c r="F44" s="790" t="s">
        <v>1187</v>
      </c>
      <c r="G44" s="791">
        <f>(G42/G43)</f>
        <v>0.17607095422644464</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9" sqref="A19:H19"/>
      <selection pane="bottomLeft" activeCell="A5" sqref="A5:E5"/>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7" t="s">
        <v>2072</v>
      </c>
      <c r="B5" s="2368"/>
      <c r="C5" s="2368"/>
      <c r="D5" s="2368"/>
      <c r="E5" s="2368"/>
    </row>
    <row r="6" spans="1:7" ht="12" customHeight="1" x14ac:dyDescent="0.25">
      <c r="A6" s="1992"/>
      <c r="B6" s="2369" t="s">
        <v>2112</v>
      </c>
      <c r="C6" s="2369"/>
      <c r="D6" s="2369"/>
      <c r="E6" s="1993"/>
    </row>
    <row r="7" spans="1:7" ht="11.25" customHeight="1" x14ac:dyDescent="0.25">
      <c r="A7" s="1992"/>
      <c r="B7" s="2370" t="s">
        <v>2094</v>
      </c>
      <c r="C7" s="2370"/>
      <c r="D7" s="2370"/>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2098</v>
      </c>
      <c r="C26" s="2004" t="s">
        <v>2098</v>
      </c>
      <c r="D26" s="2007" t="s">
        <v>2098</v>
      </c>
      <c r="E26" s="2006" t="s">
        <v>2113</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10"/>
      <c r="B39" s="2010"/>
      <c r="C39" s="2010"/>
      <c r="D39" s="2010"/>
      <c r="E39" s="2010"/>
    </row>
    <row r="40" spans="1:5" s="2008" customFormat="1" ht="12" customHeight="1" x14ac:dyDescent="0.25">
      <c r="A40" s="2011" t="s">
        <v>1726</v>
      </c>
      <c r="B40" s="2379"/>
      <c r="C40" s="2379"/>
      <c r="D40" s="2379"/>
      <c r="E40" s="2380"/>
    </row>
    <row r="41" spans="1:5" s="2008" customFormat="1" ht="12" customHeight="1" x14ac:dyDescent="0.25">
      <c r="A41" s="2381"/>
      <c r="B41" s="2382"/>
      <c r="C41" s="2382"/>
      <c r="D41" s="2382"/>
      <c r="E41" s="2383"/>
    </row>
    <row r="42" spans="1:5" s="2008" customFormat="1" ht="12" customHeight="1" x14ac:dyDescent="0.25">
      <c r="A42" s="2381"/>
      <c r="B42" s="2382"/>
      <c r="C42" s="2382"/>
      <c r="D42" s="2382"/>
      <c r="E42" s="2383"/>
    </row>
    <row r="43" spans="1:5" s="2008" customFormat="1" ht="15" x14ac:dyDescent="0.25">
      <c r="A43" s="2364"/>
      <c r="B43" s="2365"/>
      <c r="C43" s="2365"/>
      <c r="D43" s="2365"/>
      <c r="E43" s="2366"/>
    </row>
    <row r="44" spans="1:5" s="2008" customFormat="1" ht="12" hidden="1" customHeight="1" x14ac:dyDescent="0.25">
      <c r="A44" s="2364"/>
      <c r="B44" s="2365"/>
      <c r="C44" s="2365"/>
      <c r="D44" s="2365"/>
      <c r="E44" s="2366"/>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9" sqref="A19:H19"/>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9" t="str">
        <f>COVER!A17</f>
        <v>Fox Lake GSD 114</v>
      </c>
      <c r="J6" s="2390"/>
    </row>
    <row r="7" spans="1:10" x14ac:dyDescent="0.2">
      <c r="A7" s="2391" t="s">
        <v>1037</v>
      </c>
      <c r="B7" s="2392"/>
      <c r="C7" s="2392"/>
      <c r="D7" s="2392"/>
      <c r="E7" s="2393"/>
      <c r="F7" s="1661"/>
      <c r="G7" s="1650"/>
      <c r="H7" s="1660" t="s">
        <v>438</v>
      </c>
      <c r="I7" s="2394">
        <f>COVER!A13</f>
        <v>34049114002</v>
      </c>
      <c r="J7" s="2394"/>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5" t="s">
        <v>571</v>
      </c>
      <c r="B11" s="2396"/>
      <c r="C11" s="2397"/>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172115</v>
      </c>
      <c r="F12" s="1689"/>
      <c r="G12" s="1688">
        <f t="shared" ref="G12:G18" si="0">SUM(E12:F12)</f>
        <v>172115</v>
      </c>
      <c r="H12" s="1690">
        <v>180720</v>
      </c>
      <c r="I12" s="1689"/>
      <c r="J12" s="1688">
        <f t="shared" ref="J12:J18" si="1">SUM(H12:I12)</f>
        <v>180720</v>
      </c>
    </row>
    <row r="13" spans="1:10" ht="15" customHeight="1" x14ac:dyDescent="0.2">
      <c r="A13" s="1684">
        <v>2</v>
      </c>
      <c r="B13" s="1685" t="s">
        <v>45</v>
      </c>
      <c r="C13" s="1686"/>
      <c r="D13" s="1687">
        <v>2330</v>
      </c>
      <c r="E13" s="1688">
        <f>'Expenditures 15-22'!K51</f>
        <v>0</v>
      </c>
      <c r="F13" s="1689"/>
      <c r="G13" s="1688">
        <f t="shared" si="0"/>
        <v>0</v>
      </c>
      <c r="H13" s="1690">
        <v>0</v>
      </c>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v>0</v>
      </c>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v>0</v>
      </c>
      <c r="I15" s="1690">
        <v>0</v>
      </c>
      <c r="J15" s="1688">
        <f t="shared" si="1"/>
        <v>0</v>
      </c>
    </row>
    <row r="16" spans="1:10" ht="15" customHeight="1" x14ac:dyDescent="0.2">
      <c r="A16" s="1684">
        <v>5</v>
      </c>
      <c r="B16" s="1685" t="s">
        <v>108</v>
      </c>
      <c r="C16" s="1686"/>
      <c r="D16" s="1687">
        <v>2570</v>
      </c>
      <c r="E16" s="1688">
        <f>'Expenditures 15-22'!K64</f>
        <v>0</v>
      </c>
      <c r="F16" s="1689"/>
      <c r="G16" s="1688">
        <f t="shared" si="0"/>
        <v>0</v>
      </c>
      <c r="H16" s="1690">
        <v>0</v>
      </c>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v>0</v>
      </c>
      <c r="I17" s="1689"/>
      <c r="J17" s="1688">
        <f t="shared" si="1"/>
        <v>0</v>
      </c>
    </row>
    <row r="18" spans="1:10" ht="22.5" customHeight="1" x14ac:dyDescent="0.2">
      <c r="A18" s="1972">
        <v>7</v>
      </c>
      <c r="B18" s="2398" t="s">
        <v>8</v>
      </c>
      <c r="C18" s="2399"/>
      <c r="D18" s="2400"/>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172115</v>
      </c>
      <c r="F19" s="1696">
        <f t="shared" si="2"/>
        <v>0</v>
      </c>
      <c r="G19" s="1696">
        <f t="shared" si="2"/>
        <v>172115</v>
      </c>
      <c r="H19" s="1696">
        <f t="shared" si="2"/>
        <v>180720</v>
      </c>
      <c r="I19" s="1696">
        <f t="shared" si="2"/>
        <v>0</v>
      </c>
      <c r="J19" s="1696">
        <f t="shared" si="2"/>
        <v>180720</v>
      </c>
    </row>
    <row r="20" spans="1:10" ht="25.5" customHeight="1" thickTop="1" x14ac:dyDescent="0.2">
      <c r="A20" s="1684">
        <v>9</v>
      </c>
      <c r="B20" s="2401" t="s">
        <v>1954</v>
      </c>
      <c r="C20" s="2399"/>
      <c r="D20" s="2400"/>
      <c r="E20" s="1697"/>
      <c r="F20" s="1697"/>
      <c r="G20" s="1697"/>
      <c r="H20" s="1697"/>
      <c r="I20" s="1697"/>
      <c r="J20" s="1698">
        <f>IF(AND(G19&gt;0,J19&gt;0),(((J19-G19)/G19)),"Enter Budget Data")</f>
        <v>4.9995642448363013E-2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6"/>
      <c r="D26" s="2406"/>
      <c r="E26" s="1971"/>
      <c r="F26" s="2405"/>
      <c r="G26" s="2405"/>
    </row>
    <row r="27" spans="1:10" x14ac:dyDescent="0.2">
      <c r="B27" s="1699"/>
      <c r="C27" s="1966" t="s">
        <v>1222</v>
      </c>
      <c r="D27" s="1967"/>
      <c r="E27" s="1968"/>
      <c r="F27" s="2402" t="s">
        <v>1998</v>
      </c>
      <c r="G27" s="2402"/>
    </row>
    <row r="28" spans="1:10" ht="28.5" customHeight="1" x14ac:dyDescent="0.2">
      <c r="B28" s="1699"/>
      <c r="C28" s="2404"/>
      <c r="D28" s="2404"/>
      <c r="E28" s="1970"/>
      <c r="F28" s="2404"/>
      <c r="G28" s="2404"/>
    </row>
    <row r="29" spans="1:10" x14ac:dyDescent="0.2">
      <c r="B29" s="1699"/>
      <c r="C29" s="1964" t="s">
        <v>2000</v>
      </c>
      <c r="E29" s="1969"/>
      <c r="F29" s="2403" t="s">
        <v>1999</v>
      </c>
      <c r="G29" s="2403"/>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4"/>
    </row>
    <row r="36" spans="1:10" ht="13.5" customHeight="1" x14ac:dyDescent="0.2">
      <c r="B36" s="1703"/>
      <c r="C36" s="2388" t="s">
        <v>2001</v>
      </c>
      <c r="D36" s="2387"/>
      <c r="E36" s="2387"/>
      <c r="F36" s="2387"/>
      <c r="G36" s="2387"/>
      <c r="H36" s="2387"/>
      <c r="I36" s="2387"/>
      <c r="J36" s="1705"/>
    </row>
    <row r="37" spans="1:10" ht="31.5" customHeight="1" x14ac:dyDescent="0.2">
      <c r="C37" s="2387"/>
      <c r="D37" s="2387"/>
      <c r="E37" s="2387"/>
      <c r="F37" s="2387"/>
      <c r="G37" s="2387"/>
      <c r="H37" s="2387"/>
      <c r="I37" s="2387"/>
      <c r="J37" s="1705"/>
    </row>
    <row r="38" spans="1:10" ht="6" customHeight="1" x14ac:dyDescent="0.2">
      <c r="C38" s="1704"/>
      <c r="D38" s="1706"/>
      <c r="E38" s="1707"/>
      <c r="F38" s="1707"/>
      <c r="G38" s="1707"/>
    </row>
    <row r="39" spans="1:10" ht="13.5" customHeight="1" x14ac:dyDescent="0.2">
      <c r="B39" s="1703"/>
      <c r="C39" s="2384" t="s">
        <v>1050</v>
      </c>
      <c r="D39" s="2385"/>
      <c r="E39" s="2385"/>
      <c r="F39" s="2385"/>
      <c r="G39" s="2385"/>
      <c r="H39" s="2385"/>
      <c r="I39" s="2385"/>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9" sqref="A19:H1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2114</v>
      </c>
    </row>
    <row r="6" spans="1:2" x14ac:dyDescent="0.2">
      <c r="A6" s="388">
        <v>2</v>
      </c>
      <c r="B6" s="13"/>
    </row>
    <row r="7" spans="1:2" x14ac:dyDescent="0.2">
      <c r="A7" s="388">
        <v>3</v>
      </c>
      <c r="B7" s="13"/>
    </row>
    <row r="8" spans="1:2" x14ac:dyDescent="0.2">
      <c r="A8" s="388">
        <v>4</v>
      </c>
      <c r="B8" s="13"/>
    </row>
    <row r="9" spans="1:2" x14ac:dyDescent="0.2">
      <c r="A9" s="2064"/>
      <c r="B9" s="13"/>
    </row>
    <row r="10" spans="1:2" x14ac:dyDescent="0.2">
      <c r="A10" s="389"/>
    </row>
    <row r="11" spans="1:2" x14ac:dyDescent="0.2">
      <c r="A11" s="2064"/>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Fox Lake GSD 114</v>
      </c>
    </row>
    <row r="65" spans="2:2" x14ac:dyDescent="0.2">
      <c r="B65" s="397">
        <f>COVER!A13</f>
        <v>34049114002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19050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7" t="s">
        <v>1981</v>
      </c>
      <c r="B1" s="2408"/>
      <c r="C1" s="2408"/>
      <c r="D1" s="2408"/>
      <c r="E1" s="2408"/>
      <c r="F1" s="2409"/>
    </row>
    <row r="2" spans="1:8" ht="39.75" customHeight="1" x14ac:dyDescent="0.2">
      <c r="A2" s="2417" t="s">
        <v>1956</v>
      </c>
      <c r="B2" s="2418"/>
      <c r="C2" s="2418"/>
      <c r="D2" s="2418"/>
      <c r="E2" s="2418"/>
      <c r="F2" s="2419"/>
      <c r="G2" s="1880"/>
      <c r="H2" s="1880"/>
    </row>
    <row r="3" spans="1:8" ht="46.5" customHeight="1" x14ac:dyDescent="0.2">
      <c r="A3" s="2420" t="s">
        <v>1782</v>
      </c>
      <c r="B3" s="2421"/>
      <c r="C3" s="2421"/>
      <c r="D3" s="2421"/>
      <c r="E3" s="2421"/>
      <c r="F3" s="2422"/>
      <c r="G3" s="1880"/>
      <c r="H3" s="1880"/>
    </row>
    <row r="4" spans="1:8" s="1628" customFormat="1" ht="41.25" customHeight="1" x14ac:dyDescent="0.2">
      <c r="A4" s="2423" t="s">
        <v>1980</v>
      </c>
      <c r="B4" s="2424"/>
      <c r="C4" s="2424"/>
      <c r="D4" s="2424"/>
      <c r="E4" s="2424"/>
      <c r="F4" s="2425"/>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6834604</v>
      </c>
      <c r="C6" s="1631">
        <f>'Acct Summary 7-8'!D8</f>
        <v>992212</v>
      </c>
      <c r="D6" s="1631">
        <f>'Acct Summary 7-8'!F8</f>
        <v>476401</v>
      </c>
      <c r="E6" s="1631">
        <f>'Acct Summary 7-8'!I8</f>
        <v>99710</v>
      </c>
      <c r="F6" s="1631">
        <f>SUM(B6:E6)</f>
        <v>8402927</v>
      </c>
    </row>
    <row r="7" spans="1:8" s="1632" customFormat="1" ht="14.25" customHeight="1" thickBot="1" x14ac:dyDescent="0.25">
      <c r="A7" s="1630" t="s">
        <v>1694</v>
      </c>
      <c r="B7" s="1633">
        <f>'Acct Summary 7-8'!C17</f>
        <v>7633639</v>
      </c>
      <c r="C7" s="1633">
        <f>'Acct Summary 7-8'!D17</f>
        <v>986856</v>
      </c>
      <c r="D7" s="1633">
        <f>'Acct Summary 7-8'!F17</f>
        <v>663820</v>
      </c>
      <c r="E7" s="1896"/>
      <c r="F7" s="1631">
        <f>SUM(B7:E7)</f>
        <v>9284315</v>
      </c>
    </row>
    <row r="8" spans="1:8" s="1632" customFormat="1" ht="14.25" thickTop="1" thickBot="1" x14ac:dyDescent="0.25">
      <c r="A8" s="1634" t="s">
        <v>1695</v>
      </c>
      <c r="B8" s="1635">
        <f>(B6-B7)</f>
        <v>-799035</v>
      </c>
      <c r="C8" s="1635">
        <f>(C6-C7)</f>
        <v>5356</v>
      </c>
      <c r="D8" s="1635">
        <f>(D6-D7)</f>
        <v>-187419</v>
      </c>
      <c r="E8" s="1633">
        <f>(E6-E7)</f>
        <v>99710</v>
      </c>
      <c r="F8" s="1636">
        <f>SUM(F6-F7)</f>
        <v>-881388</v>
      </c>
    </row>
    <row r="9" spans="1:8" s="1632" customFormat="1" ht="14.25" thickTop="1" thickBot="1" x14ac:dyDescent="0.25">
      <c r="A9" s="1637" t="s">
        <v>1957</v>
      </c>
      <c r="B9" s="1638">
        <f>'Acct Summary 7-8'!C81</f>
        <v>-4690427</v>
      </c>
      <c r="C9" s="1638">
        <f>'Acct Summary 7-8'!D81</f>
        <v>-63679</v>
      </c>
      <c r="D9" s="1638">
        <f>'Acct Summary 7-8'!F81</f>
        <v>276467</v>
      </c>
      <c r="E9" s="1638">
        <f>'Acct Summary 7-8'!I81</f>
        <v>8072278</v>
      </c>
      <c r="F9" s="1717">
        <f>SUM(B9:E9)</f>
        <v>3594639</v>
      </c>
    </row>
    <row r="10" spans="1:8" ht="16.5" customHeight="1" thickTop="1" x14ac:dyDescent="0.2">
      <c r="A10" s="1639"/>
      <c r="B10" s="1640"/>
      <c r="C10" s="2411" t="str">
        <f>IF(AND(F8&lt;0,F9&gt;=0,ABS(F8*3)&gt;ABS(F9)),A14,IF(AND(F8&lt;0,F9&gt;0,ABS(F8*3)&lt;=ABS(F9)),A15,IF(AND(F8&lt;0,F9&lt;0),A14,IF(F9=0,A17,A16))))</f>
        <v>Unbalanced -  however, a deficit reduction plan is not required at this time.</v>
      </c>
      <c r="D10" s="2412"/>
      <c r="E10" s="2412"/>
      <c r="F10" s="2413"/>
    </row>
    <row r="11" spans="1:8" ht="19.5" customHeight="1" x14ac:dyDescent="0.2">
      <c r="A11" s="1715"/>
      <c r="B11" s="1716"/>
      <c r="C11" s="2411"/>
      <c r="D11" s="2412"/>
      <c r="E11" s="2412"/>
      <c r="F11" s="2413"/>
      <c r="H11" s="1714"/>
    </row>
    <row r="12" spans="1:8" ht="19.5" customHeight="1" x14ac:dyDescent="0.2">
      <c r="A12" s="1715"/>
      <c r="B12" s="1716"/>
      <c r="C12" s="2411"/>
      <c r="D12" s="2412"/>
      <c r="E12" s="2412"/>
      <c r="F12" s="2413"/>
      <c r="H12" s="1714"/>
    </row>
    <row r="13" spans="1:8" ht="19.5" customHeight="1" x14ac:dyDescent="0.2">
      <c r="A13" s="1715"/>
      <c r="B13" s="1716"/>
      <c r="C13" s="2414"/>
      <c r="D13" s="2415"/>
      <c r="E13" s="2415"/>
      <c r="F13" s="2416"/>
      <c r="H13" s="1714"/>
    </row>
    <row r="14" spans="1:8" s="1587" customFormat="1" ht="0.75" customHeight="1" x14ac:dyDescent="0.2">
      <c r="A14" s="2410" t="s">
        <v>1853</v>
      </c>
      <c r="B14" s="2410"/>
      <c r="C14" s="2410"/>
      <c r="D14" s="2410"/>
      <c r="E14" s="2410"/>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6"/>
      <c r="B8" s="2427"/>
      <c r="C8" s="2427"/>
      <c r="D8" s="2428"/>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1" t="s">
        <v>1993</v>
      </c>
      <c r="D11" s="2432"/>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4" t="s">
        <v>359</v>
      </c>
      <c r="D27" s="2435"/>
    </row>
    <row r="28" spans="1:4" ht="12.75" x14ac:dyDescent="0.2">
      <c r="A28" s="231"/>
      <c r="B28" s="232">
        <v>2</v>
      </c>
      <c r="C28" s="2433" t="s">
        <v>2041</v>
      </c>
      <c r="D28" s="2282"/>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6" t="s">
        <v>633</v>
      </c>
      <c r="D49" s="2437"/>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9" t="s">
        <v>920</v>
      </c>
      <c r="D62" s="2430"/>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9" t="s">
        <v>777</v>
      </c>
      <c r="D76" s="2430"/>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22" sqref="A22"/>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8" t="s">
        <v>1934</v>
      </c>
      <c r="B4" s="2439"/>
      <c r="C4" s="2439"/>
      <c r="D4" s="2439"/>
      <c r="E4" s="2439"/>
      <c r="F4" s="2439"/>
      <c r="G4" s="2439"/>
      <c r="H4" s="2439"/>
      <c r="I4" s="2439"/>
      <c r="J4" s="2439"/>
      <c r="K4" s="2439"/>
      <c r="L4" s="243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0" t="str">
        <f>COVER!A17</f>
        <v>Fox Lake GSD 114</v>
      </c>
      <c r="B7" s="2441"/>
      <c r="C7" s="2441"/>
      <c r="D7" s="2442"/>
      <c r="E7" s="2443">
        <f>COVER!A13</f>
        <v>34049114002</v>
      </c>
      <c r="F7" s="2444"/>
      <c r="G7" s="2445" t="str">
        <f>COVER!T23</f>
        <v>060-003973</v>
      </c>
      <c r="H7" s="2446"/>
      <c r="I7" s="2446"/>
      <c r="J7" s="2446"/>
      <c r="K7" s="2446"/>
      <c r="L7" s="2447"/>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8"/>
      <c r="B9" s="2449"/>
      <c r="C9" s="2449"/>
      <c r="D9" s="2449"/>
      <c r="E9" s="2449"/>
      <c r="F9" s="2450"/>
      <c r="G9" s="2451" t="str">
        <f>COVER!T13</f>
        <v>Evans, Marshall and Pease, PC</v>
      </c>
      <c r="H9" s="2452"/>
      <c r="I9" s="2452"/>
      <c r="J9" s="2452"/>
      <c r="K9" s="2452"/>
      <c r="L9" s="2453"/>
    </row>
    <row r="10" spans="1:29" ht="13.5" customHeight="1" x14ac:dyDescent="0.2">
      <c r="A10" s="2454"/>
      <c r="B10" s="2455"/>
      <c r="C10" s="2455"/>
      <c r="D10" s="2455"/>
      <c r="E10" s="2455"/>
      <c r="F10" s="2456"/>
      <c r="G10" s="2451" t="str">
        <f>COVER!T17</f>
        <v>1875 Hicks Road</v>
      </c>
      <c r="H10" s="2457"/>
      <c r="I10" s="2457"/>
      <c r="J10" s="2457"/>
      <c r="K10" s="2457"/>
      <c r="L10" s="2458"/>
    </row>
    <row r="11" spans="1:29" ht="13.5" customHeight="1" x14ac:dyDescent="0.2">
      <c r="A11" s="2039" t="s">
        <v>2032</v>
      </c>
      <c r="B11" s="2040"/>
      <c r="C11" s="2019"/>
      <c r="D11" s="2043"/>
      <c r="E11" s="2019"/>
      <c r="F11" s="2020"/>
      <c r="G11" s="2451" t="str">
        <f>COVER!T19</f>
        <v>Rolling Meadows</v>
      </c>
      <c r="H11" s="2457"/>
      <c r="I11" s="2457"/>
      <c r="J11" s="1981" t="str">
        <f>COVER!X19</f>
        <v>Illinois</v>
      </c>
      <c r="K11" s="1981">
        <f>COVER!Z19</f>
        <v>60008</v>
      </c>
      <c r="L11" s="2023"/>
    </row>
    <row r="12" spans="1:29" ht="13.5" customHeight="1" x14ac:dyDescent="0.2">
      <c r="A12" s="2459" t="s">
        <v>2031</v>
      </c>
      <c r="B12" s="2460"/>
      <c r="C12" s="2460"/>
      <c r="D12" s="2460"/>
      <c r="E12" s="2460"/>
      <c r="F12" s="2461"/>
      <c r="G12" s="1984"/>
      <c r="H12" s="1309"/>
      <c r="I12" s="1309"/>
      <c r="J12" s="1309"/>
      <c r="K12" s="1309"/>
      <c r="L12" s="1985"/>
    </row>
    <row r="13" spans="1:29" ht="13.5" customHeight="1" x14ac:dyDescent="0.2">
      <c r="A13" s="2451"/>
      <c r="B13" s="2452"/>
      <c r="C13" s="2452"/>
      <c r="D13" s="2452"/>
      <c r="E13" s="1308"/>
      <c r="F13" s="2032"/>
      <c r="G13" s="2024" t="s">
        <v>2034</v>
      </c>
      <c r="H13" s="2025"/>
      <c r="I13" s="2462" t="str">
        <f>COVER!T25</f>
        <v>jeff@empcpa.com</v>
      </c>
      <c r="J13" s="2463"/>
      <c r="K13" s="2463"/>
      <c r="L13" s="2464"/>
    </row>
    <row r="14" spans="1:29" ht="13.5" customHeight="1" x14ac:dyDescent="0.2">
      <c r="A14" s="2451" t="str">
        <f>COVER!A19</f>
        <v>29067 West Grass Lake Road</v>
      </c>
      <c r="B14" s="2449"/>
      <c r="C14" s="2449"/>
      <c r="D14" s="2449"/>
      <c r="E14" s="2030">
        <v>0</v>
      </c>
      <c r="F14" s="1307"/>
      <c r="G14" s="2026" t="s">
        <v>1413</v>
      </c>
      <c r="H14" s="1290"/>
      <c r="I14" s="1290"/>
      <c r="J14" s="1290"/>
      <c r="K14" s="1290"/>
      <c r="L14" s="2022"/>
    </row>
    <row r="15" spans="1:29" ht="13.5" customHeight="1" x14ac:dyDescent="0.2">
      <c r="A15" s="2451" t="str">
        <f>COVER!A21</f>
        <v>Spring Grove</v>
      </c>
      <c r="B15" s="2457"/>
      <c r="C15" s="2457"/>
      <c r="D15" s="1289"/>
      <c r="E15" s="1986"/>
      <c r="F15" s="1306"/>
      <c r="G15" s="1980" t="str">
        <f>COVER!T15</f>
        <v>Jeffery M. Rollefson, CPA</v>
      </c>
      <c r="H15" s="1290"/>
      <c r="I15" s="1290"/>
      <c r="J15" s="1290"/>
      <c r="K15" s="1290"/>
      <c r="L15" s="2022"/>
    </row>
    <row r="16" spans="1:29" ht="12.2" customHeight="1" x14ac:dyDescent="0.2">
      <c r="A16" s="2029" t="s">
        <v>2033</v>
      </c>
      <c r="B16" s="1557"/>
      <c r="C16" s="2031">
        <f>COVER!A25</f>
        <v>0</v>
      </c>
      <c r="D16" s="2031"/>
      <c r="E16" s="2031"/>
      <c r="F16" s="2032"/>
      <c r="G16" s="2465"/>
      <c r="H16" s="2466"/>
      <c r="I16" s="2466"/>
      <c r="J16" s="2466"/>
      <c r="K16" s="2466"/>
      <c r="L16" s="2467"/>
    </row>
    <row r="17" spans="1:13" ht="12.2" customHeight="1" x14ac:dyDescent="0.2">
      <c r="A17" s="2468"/>
      <c r="B17" s="2469"/>
      <c r="C17" s="2469"/>
      <c r="D17" s="2469"/>
      <c r="E17" s="2469"/>
      <c r="F17" s="2470"/>
      <c r="G17" s="2026" t="s">
        <v>1412</v>
      </c>
      <c r="H17" s="1290"/>
      <c r="I17" s="1290"/>
      <c r="J17" s="1290"/>
      <c r="K17" s="2027" t="s">
        <v>1411</v>
      </c>
      <c r="L17" s="2020"/>
      <c r="M17" s="1305"/>
    </row>
    <row r="18" spans="1:13" ht="12.2" customHeight="1" x14ac:dyDescent="0.2">
      <c r="A18" s="2454"/>
      <c r="B18" s="2455"/>
      <c r="C18" s="2455"/>
      <c r="D18" s="2455"/>
      <c r="E18" s="2455"/>
      <c r="F18" s="2456"/>
      <c r="G18" s="2440" t="str">
        <f>COVER!T21</f>
        <v>847-221-5700</v>
      </c>
      <c r="H18" s="2441"/>
      <c r="I18" s="2441"/>
      <c r="J18" s="2441"/>
      <c r="K18" s="2440" t="str">
        <f>COVER!X21</f>
        <v>847-221-5701</v>
      </c>
      <c r="L18" s="247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2" t="str">
        <f>'Single Audit Cover'!A7</f>
        <v>Fox Lake GSD 114</v>
      </c>
      <c r="B1" s="2439"/>
      <c r="C1" s="2439"/>
      <c r="D1" s="2439"/>
    </row>
    <row r="2" spans="1:11" s="1979" customFormat="1" ht="12.75" x14ac:dyDescent="0.2">
      <c r="A2" s="2473">
        <f>'Single Audit Cover'!E7</f>
        <v>34049114002</v>
      </c>
      <c r="B2" s="2474"/>
      <c r="C2" s="2474"/>
      <c r="D2" s="2474"/>
    </row>
    <row r="3" spans="1:11" s="1979" customFormat="1" ht="12.75" x14ac:dyDescent="0.2">
      <c r="A3" s="2472" t="s">
        <v>2018</v>
      </c>
      <c r="B3" s="2439"/>
      <c r="C3" s="2439"/>
      <c r="D3" s="2439"/>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7" t="str">
        <f>'Single Audit Cover'!A7</f>
        <v>Fox Lake GSD 114</v>
      </c>
      <c r="B1" s="2477"/>
      <c r="C1" s="2477"/>
      <c r="D1" s="2477"/>
      <c r="E1" s="2477"/>
    </row>
    <row r="2" spans="1:5" x14ac:dyDescent="0.2">
      <c r="A2" s="2478">
        <f>'Single Audit Cover'!E7</f>
        <v>34049114002</v>
      </c>
      <c r="B2" s="2478"/>
      <c r="C2" s="2478"/>
      <c r="D2" s="2478"/>
      <c r="E2" s="247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500475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-6838</v>
      </c>
    </row>
    <row r="19" spans="1:4" ht="13.5" thickBot="1" x14ac:dyDescent="0.25">
      <c r="A19" s="1359" t="s">
        <v>1498</v>
      </c>
      <c r="D19" s="1358">
        <f>SUM(D10:D17)</f>
        <v>493637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9"/>
      <c r="B24" s="2480"/>
      <c r="D24" s="1351"/>
    </row>
    <row r="25" spans="1:4" x14ac:dyDescent="0.2">
      <c r="A25" s="2475"/>
      <c r="B25" s="2476"/>
      <c r="D25" s="1351"/>
    </row>
    <row r="26" spans="1:4" x14ac:dyDescent="0.2">
      <c r="A26" s="2475"/>
      <c r="B26" s="2476"/>
      <c r="D26" s="1351"/>
    </row>
    <row r="27" spans="1:4" x14ac:dyDescent="0.2">
      <c r="A27" s="2475"/>
      <c r="B27" s="2476"/>
      <c r="D27" s="1351"/>
    </row>
    <row r="28" spans="1:4" x14ac:dyDescent="0.2">
      <c r="A28" s="2475"/>
      <c r="B28" s="2476"/>
      <c r="D28" s="1351"/>
    </row>
    <row r="29" spans="1:4" x14ac:dyDescent="0.2">
      <c r="A29" s="2475"/>
      <c r="B29" s="2476"/>
      <c r="D29" s="1351"/>
    </row>
    <row r="30" spans="1:4" x14ac:dyDescent="0.2">
      <c r="A30" s="2475"/>
      <c r="B30" s="2476"/>
      <c r="D30" s="1351"/>
    </row>
    <row r="32" spans="1:4" x14ac:dyDescent="0.2">
      <c r="A32" s="1357" t="s">
        <v>1496</v>
      </c>
      <c r="D32" s="1356">
        <f>SUM(D19:D30)</f>
        <v>493637</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5"/>
      <c r="B40" s="2476"/>
      <c r="D40" s="1351"/>
    </row>
    <row r="41" spans="1:4" x14ac:dyDescent="0.2">
      <c r="A41" s="2475"/>
      <c r="B41" s="2476"/>
      <c r="D41" s="1350"/>
    </row>
    <row r="42" spans="1:4" x14ac:dyDescent="0.2">
      <c r="A42" s="2475"/>
      <c r="B42" s="2476"/>
      <c r="D42" s="1350"/>
    </row>
    <row r="43" spans="1:4" x14ac:dyDescent="0.2">
      <c r="A43" s="2475"/>
      <c r="B43" s="2476"/>
      <c r="D43" s="1350"/>
    </row>
    <row r="44" spans="1:4" x14ac:dyDescent="0.2">
      <c r="A44" s="2475"/>
      <c r="B44" s="2476"/>
      <c r="D44" s="1350"/>
    </row>
    <row r="45" spans="1:4" x14ac:dyDescent="0.2">
      <c r="A45" s="2475"/>
      <c r="B45" s="2476"/>
      <c r="D45" s="1350"/>
    </row>
    <row r="47" spans="1:4" x14ac:dyDescent="0.2">
      <c r="B47" s="1349" t="s">
        <v>1490</v>
      </c>
      <c r="C47" s="1349"/>
      <c r="D47" s="1982">
        <f>SUM(D35:D45)</f>
        <v>0</v>
      </c>
    </row>
    <row r="49" spans="2:4" x14ac:dyDescent="0.2">
      <c r="B49" s="1349" t="s">
        <v>1489</v>
      </c>
      <c r="C49" s="1349"/>
      <c r="D49" s="1982">
        <f>D32-D47</f>
        <v>493637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Normal="100" workbookViewId="0">
      <selection activeCell="B22" sqref="B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Fox Lake GSD 114</v>
      </c>
      <c r="C1" s="2482"/>
      <c r="D1" s="2482"/>
      <c r="E1" s="2482"/>
      <c r="F1" s="2482"/>
      <c r="G1" s="2482"/>
      <c r="H1" s="2482"/>
      <c r="I1" s="2482"/>
      <c r="J1" s="2482"/>
      <c r="K1" s="2482"/>
    </row>
    <row r="2" spans="2:12" ht="15" x14ac:dyDescent="0.2">
      <c r="B2" s="2483">
        <f>'Single Audit Cover'!E7</f>
        <v>34049114002</v>
      </c>
      <c r="C2" s="2483"/>
      <c r="D2" s="2483"/>
      <c r="E2" s="2483"/>
      <c r="F2" s="2483"/>
      <c r="G2" s="2483"/>
      <c r="H2" s="2483"/>
      <c r="I2" s="2483"/>
      <c r="J2" s="2483"/>
      <c r="K2" s="2483"/>
      <c r="L2" s="1421"/>
    </row>
    <row r="3" spans="2:12" ht="15" x14ac:dyDescent="0.2">
      <c r="B3" s="2484" t="s">
        <v>1474</v>
      </c>
      <c r="C3" s="2484"/>
      <c r="D3" s="2484"/>
      <c r="E3" s="2484"/>
      <c r="F3" s="2484"/>
      <c r="G3" s="2484"/>
      <c r="H3" s="2484"/>
      <c r="I3" s="2484"/>
      <c r="J3" s="2484"/>
      <c r="K3" s="2484"/>
      <c r="L3" s="1421"/>
    </row>
    <row r="4" spans="2:12" ht="15" x14ac:dyDescent="0.2">
      <c r="B4" s="2438" t="str">
        <f>'[1]Single Audit Cover'!A4</f>
        <v>Year Ending June 30, 2016</v>
      </c>
      <c r="C4" s="2438"/>
      <c r="D4" s="2438"/>
      <c r="E4" s="2438"/>
      <c r="F4" s="2438"/>
      <c r="G4" s="2438"/>
      <c r="H4" s="2438"/>
      <c r="I4" s="2438"/>
      <c r="J4" s="2438"/>
      <c r="K4" s="2438"/>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5"/>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2065"/>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2065"/>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2065"/>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6" t="str">
        <f>'Single Audit Cover'!A7</f>
        <v>Fox Lake GSD 114</v>
      </c>
      <c r="B1" s="2487"/>
      <c r="C1" s="2487"/>
      <c r="D1" s="2487"/>
      <c r="E1" s="1434"/>
    </row>
    <row r="2" spans="1:7" ht="13.5" customHeight="1" x14ac:dyDescent="0.2">
      <c r="A2" s="2488">
        <f>'Single Audit Cover'!E7</f>
        <v>34049114002</v>
      </c>
      <c r="B2" s="2489"/>
      <c r="C2" s="2489"/>
      <c r="D2" s="2489"/>
      <c r="E2" s="1423"/>
    </row>
    <row r="3" spans="1:7" ht="15.75" customHeight="1" x14ac:dyDescent="0.25">
      <c r="A3" s="2490" t="s">
        <v>1545</v>
      </c>
      <c r="B3" s="2491"/>
      <c r="C3" s="2491"/>
      <c r="D3" s="2491"/>
      <c r="E3" s="1433"/>
    </row>
    <row r="4" spans="1:7" ht="13.5" customHeight="1" x14ac:dyDescent="0.25">
      <c r="A4" s="2492" t="str">
        <f>'[1]Single Audit Cover'!A4</f>
        <v>Year Ending June 30, 2016</v>
      </c>
      <c r="B4" s="2493"/>
      <c r="C4" s="2493"/>
      <c r="D4" s="2493"/>
      <c r="E4" s="1433"/>
    </row>
    <row r="5" spans="1:7" ht="8.25" customHeight="1" x14ac:dyDescent="0.2">
      <c r="C5" s="1367"/>
      <c r="D5" s="1367"/>
    </row>
    <row r="6" spans="1:7" ht="13.5" customHeight="1" x14ac:dyDescent="0.2">
      <c r="A6" s="1357" t="s">
        <v>1915</v>
      </c>
      <c r="C6" s="1367"/>
      <c r="D6" s="1367"/>
    </row>
    <row r="7" spans="1:7" ht="60.95" customHeight="1" x14ac:dyDescent="0.2">
      <c r="A7" s="2494" t="s">
        <v>2024</v>
      </c>
      <c r="B7" s="2495"/>
      <c r="C7" s="2495"/>
      <c r="D7" s="2495"/>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4" t="s">
        <v>1916</v>
      </c>
      <c r="B12" s="2495"/>
      <c r="C12" s="2495"/>
      <c r="D12" s="2495"/>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6"/>
      <c r="E16" s="2496"/>
      <c r="F16" s="2496"/>
    </row>
    <row r="17" spans="1:6" ht="20.65" customHeight="1" x14ac:dyDescent="0.2">
      <c r="A17" s="1798"/>
      <c r="B17" s="1428"/>
      <c r="C17" s="2046"/>
      <c r="D17" s="2496"/>
      <c r="E17" s="2496"/>
      <c r="F17" s="2496"/>
    </row>
    <row r="18" spans="1:6" ht="20.65" customHeight="1" x14ac:dyDescent="0.2">
      <c r="A18" s="1798"/>
      <c r="B18" s="1428"/>
      <c r="C18" s="2046"/>
      <c r="D18" s="2496"/>
      <c r="E18" s="2496"/>
      <c r="F18" s="2496"/>
    </row>
    <row r="19" spans="1:6" ht="20.65" customHeight="1" x14ac:dyDescent="0.2">
      <c r="A19" s="1798"/>
      <c r="B19" s="1428"/>
      <c r="C19" s="2046"/>
      <c r="D19" s="2496"/>
      <c r="E19" s="2496"/>
      <c r="F19" s="2496"/>
    </row>
    <row r="20" spans="1:6" ht="20.65" customHeight="1" x14ac:dyDescent="0.2">
      <c r="A20" s="1798"/>
      <c r="B20" s="1428"/>
      <c r="C20" s="2046"/>
      <c r="D20" s="2496"/>
      <c r="E20" s="2496"/>
      <c r="F20" s="2496"/>
    </row>
    <row r="21" spans="1:6" ht="20.65" customHeight="1" x14ac:dyDescent="0.2">
      <c r="A21" s="1798"/>
      <c r="B21" s="1428"/>
      <c r="C21" s="2046"/>
      <c r="D21" s="2496"/>
      <c r="E21" s="2496"/>
      <c r="F21" s="2496"/>
    </row>
    <row r="22" spans="1:6" ht="20.65" customHeight="1" x14ac:dyDescent="0.2">
      <c r="A22" s="1798"/>
      <c r="B22" s="1428"/>
      <c r="C22" s="2046"/>
      <c r="D22" s="2496"/>
      <c r="E22" s="2496"/>
      <c r="F22" s="2496"/>
    </row>
    <row r="23" spans="1:6" ht="20.65" customHeight="1" x14ac:dyDescent="0.2">
      <c r="A23" s="1798"/>
      <c r="B23" s="1428"/>
      <c r="C23" s="2046"/>
      <c r="D23" s="2496"/>
      <c r="E23" s="2496"/>
      <c r="F23" s="2496"/>
    </row>
    <row r="24" spans="1:6" ht="20.65" customHeight="1" x14ac:dyDescent="0.2">
      <c r="A24" s="1798"/>
      <c r="B24" s="1428"/>
      <c r="C24" s="2046"/>
      <c r="D24" s="2496"/>
      <c r="E24" s="2496"/>
      <c r="F24" s="2496"/>
    </row>
    <row r="25" spans="1:6" ht="20.65" customHeight="1" x14ac:dyDescent="0.2">
      <c r="A25" s="1798"/>
      <c r="B25" s="1428"/>
      <c r="C25" s="2046"/>
      <c r="D25" s="2496"/>
      <c r="E25" s="2496"/>
      <c r="F25" s="2496"/>
    </row>
    <row r="26" spans="1:6" ht="20.65" customHeight="1" x14ac:dyDescent="0.2">
      <c r="A26" s="1798"/>
      <c r="B26" s="1428"/>
      <c r="C26" s="2046"/>
      <c r="D26" s="2496"/>
      <c r="E26" s="2496"/>
      <c r="F26" s="2496"/>
    </row>
    <row r="27" spans="1:6" ht="20.65" customHeight="1" x14ac:dyDescent="0.2">
      <c r="A27" s="1798"/>
      <c r="B27" s="1428"/>
      <c r="C27" s="2046"/>
      <c r="D27" s="2496"/>
      <c r="E27" s="2496"/>
      <c r="F27" s="2496"/>
    </row>
    <row r="28" spans="1:6" ht="20.65" customHeight="1" x14ac:dyDescent="0.2">
      <c r="A28" s="1798"/>
      <c r="B28" s="1428"/>
      <c r="C28" s="2046"/>
      <c r="D28" s="2496"/>
      <c r="E28" s="2496"/>
      <c r="F28" s="2496"/>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7" t="s">
        <v>1917</v>
      </c>
      <c r="B31" s="2497"/>
      <c r="C31" s="2497"/>
      <c r="D31" s="2497"/>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8" t="s">
        <v>2025</v>
      </c>
      <c r="C45" s="2498"/>
      <c r="D45" s="2498"/>
      <c r="E45" s="1423"/>
    </row>
    <row r="46" spans="1:5" s="1372" customFormat="1" ht="33.75" customHeight="1" x14ac:dyDescent="0.2">
      <c r="A46" s="1422">
        <v>6</v>
      </c>
      <c r="B46" s="2485" t="s">
        <v>2081</v>
      </c>
      <c r="C46" s="2485"/>
      <c r="D46" s="2485"/>
    </row>
    <row r="47" spans="1:5" ht="45.75" customHeight="1" x14ac:dyDescent="0.2">
      <c r="A47" s="1422">
        <v>7</v>
      </c>
      <c r="B47" s="2485" t="s">
        <v>2082</v>
      </c>
      <c r="C47" s="2485"/>
      <c r="D47" s="2485"/>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0" t="str">
        <f>'Single Audit Cover'!A7</f>
        <v>Fox Lake GSD 114</v>
      </c>
      <c r="C1" s="2501"/>
      <c r="D1" s="2501"/>
      <c r="E1" s="2501"/>
      <c r="F1" s="2501"/>
      <c r="G1" s="2501"/>
      <c r="H1" s="2501"/>
      <c r="I1" s="2501"/>
      <c r="J1" s="1473"/>
    </row>
    <row r="2" spans="2:10" s="1367" customFormat="1" ht="12.75" customHeight="1" x14ac:dyDescent="0.2">
      <c r="B2" s="2502">
        <f>'Single Audit Cover'!E7</f>
        <v>34049114002</v>
      </c>
      <c r="C2" s="2503"/>
      <c r="D2" s="2503"/>
      <c r="E2" s="2503"/>
      <c r="F2" s="2503"/>
      <c r="G2" s="2503"/>
      <c r="H2" s="2503"/>
      <c r="I2" s="2503"/>
      <c r="J2" s="1473"/>
    </row>
    <row r="3" spans="2:10" s="1367" customFormat="1" ht="12.75" customHeight="1" x14ac:dyDescent="0.2">
      <c r="B3" s="2504" t="s">
        <v>1567</v>
      </c>
      <c r="C3" s="2493"/>
      <c r="D3" s="2493"/>
      <c r="E3" s="2493"/>
      <c r="F3" s="2493"/>
      <c r="G3" s="2493"/>
      <c r="H3" s="2493"/>
      <c r="I3" s="2493"/>
      <c r="J3" s="1472"/>
    </row>
    <row r="4" spans="2:10" s="1367" customFormat="1" ht="12.75" customHeight="1" x14ac:dyDescent="0.2">
      <c r="B4" s="2504" t="str">
        <f>'[1]Single Audit Cover'!A4</f>
        <v>Year Ending June 30, 2016</v>
      </c>
      <c r="C4" s="2493"/>
      <c r="D4" s="2493"/>
      <c r="E4" s="2493"/>
      <c r="F4" s="2493"/>
      <c r="G4" s="2493"/>
      <c r="H4" s="2493"/>
      <c r="I4" s="2493"/>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4" t="s">
        <v>1566</v>
      </c>
      <c r="C7" s="2493"/>
      <c r="D7" s="2493"/>
      <c r="E7" s="2493"/>
      <c r="F7" s="2493"/>
      <c r="G7" s="2493"/>
      <c r="H7" s="2493"/>
      <c r="I7" s="2493"/>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9"/>
      <c r="D11" s="2499"/>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9"/>
      <c r="E29" s="2509"/>
      <c r="F29" s="2509"/>
      <c r="G29" s="2509"/>
      <c r="H29" s="2509"/>
      <c r="I29" s="2509"/>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5"/>
      <c r="D37" s="2506"/>
      <c r="E37" s="2506"/>
      <c r="F37" s="2506"/>
      <c r="G37" s="2506"/>
      <c r="H37" s="2506"/>
      <c r="I37" s="2507"/>
    </row>
    <row r="38" spans="1:9" ht="20.45" customHeight="1" x14ac:dyDescent="0.2">
      <c r="B38" s="1444"/>
      <c r="C38" s="2505"/>
      <c r="D38" s="2506"/>
      <c r="E38" s="2506"/>
      <c r="F38" s="2506"/>
      <c r="G38" s="2506"/>
      <c r="H38" s="2506"/>
      <c r="I38" s="2507"/>
    </row>
    <row r="39" spans="1:9" ht="20.65" customHeight="1" x14ac:dyDescent="0.2">
      <c r="B39" s="1444"/>
      <c r="C39" s="2505"/>
      <c r="D39" s="2506"/>
      <c r="E39" s="2506"/>
      <c r="F39" s="2506"/>
      <c r="G39" s="2506"/>
      <c r="H39" s="2506"/>
      <c r="I39" s="2507"/>
    </row>
    <row r="40" spans="1:9" ht="20.65" customHeight="1" x14ac:dyDescent="0.2">
      <c r="B40" s="1444"/>
      <c r="C40" s="2505"/>
      <c r="D40" s="2506"/>
      <c r="E40" s="2506"/>
      <c r="F40" s="2506"/>
      <c r="G40" s="2506"/>
      <c r="H40" s="2506"/>
      <c r="I40" s="2507"/>
    </row>
    <row r="41" spans="1:9" ht="20.65" customHeight="1" x14ac:dyDescent="0.2">
      <c r="B41" s="1444"/>
      <c r="C41" s="2505"/>
      <c r="D41" s="2506"/>
      <c r="E41" s="2506"/>
      <c r="F41" s="2506"/>
      <c r="G41" s="2506"/>
      <c r="H41" s="2506"/>
      <c r="I41" s="2507"/>
    </row>
    <row r="42" spans="1:9" ht="20.65" customHeight="1" x14ac:dyDescent="0.2">
      <c r="B42" s="1444"/>
      <c r="C42" s="2505"/>
      <c r="D42" s="2506"/>
      <c r="E42" s="2506"/>
      <c r="F42" s="2506"/>
      <c r="G42" s="2506"/>
      <c r="H42" s="2506"/>
      <c r="I42" s="2507"/>
    </row>
    <row r="43" spans="1:9" ht="6.2" customHeight="1" x14ac:dyDescent="0.2"/>
    <row r="44" spans="1:9" x14ac:dyDescent="0.2">
      <c r="B44" s="1375" t="s">
        <v>1552</v>
      </c>
      <c r="C44" s="1387"/>
      <c r="D44" s="1387"/>
      <c r="E44" s="2508"/>
      <c r="F44" s="2508"/>
      <c r="G44" s="2508"/>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Fox Lake GSD 114</v>
      </c>
      <c r="C1" s="2500"/>
      <c r="D1" s="2500"/>
      <c r="E1" s="2500"/>
      <c r="F1" s="2500"/>
      <c r="G1" s="2500"/>
      <c r="H1" s="2500"/>
      <c r="I1" s="2500"/>
      <c r="J1" s="2500"/>
      <c r="K1" s="2500"/>
      <c r="L1" s="1521"/>
      <c r="M1" s="1521"/>
    </row>
    <row r="2" spans="1:13" ht="12" customHeight="1" x14ac:dyDescent="0.2">
      <c r="B2" s="2502">
        <f>'Single Audit Cover'!E7</f>
        <v>34049114002</v>
      </c>
      <c r="C2" s="2502"/>
      <c r="D2" s="2502"/>
      <c r="E2" s="2502"/>
      <c r="F2" s="2502"/>
      <c r="G2" s="2502"/>
      <c r="H2" s="2502"/>
      <c r="I2" s="2502"/>
      <c r="J2" s="2502"/>
      <c r="K2" s="2502"/>
      <c r="L2" s="1520"/>
      <c r="M2" s="1519"/>
    </row>
    <row r="3" spans="1:13" ht="10.35" customHeight="1" x14ac:dyDescent="0.2">
      <c r="B3" s="2492" t="s">
        <v>1567</v>
      </c>
      <c r="C3" s="2492"/>
      <c r="D3" s="2492"/>
      <c r="E3" s="2492"/>
      <c r="F3" s="2492"/>
      <c r="G3" s="2492"/>
      <c r="H3" s="2492"/>
      <c r="I3" s="2492"/>
      <c r="J3" s="2492"/>
      <c r="K3" s="2492"/>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1"/>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1"/>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4"/>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1"/>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1"/>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5"/>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0"/>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6" t="str">
        <f>'Single Audit Cover'!A7</f>
        <v>Fox Lake GSD 114</v>
      </c>
      <c r="C1" s="2516"/>
      <c r="D1" s="2516"/>
      <c r="E1" s="2516"/>
      <c r="F1" s="2516"/>
      <c r="G1" s="2516"/>
      <c r="H1" s="2516"/>
      <c r="I1" s="2516"/>
      <c r="J1" s="2516"/>
      <c r="K1" s="2516"/>
      <c r="L1" s="1542"/>
    </row>
    <row r="2" spans="1:12" ht="12.75" customHeight="1" x14ac:dyDescent="0.2">
      <c r="B2" s="2517">
        <f>'Single Audit Cover'!E7</f>
        <v>34049114002</v>
      </c>
      <c r="C2" s="2517"/>
      <c r="D2" s="2517"/>
      <c r="E2" s="2517"/>
      <c r="F2" s="2517"/>
      <c r="G2" s="2517"/>
      <c r="H2" s="2517"/>
      <c r="I2" s="2517"/>
      <c r="J2" s="2517"/>
      <c r="K2" s="2517"/>
      <c r="L2" s="1541"/>
    </row>
    <row r="3" spans="1:12" ht="12.75" customHeight="1" x14ac:dyDescent="0.2">
      <c r="B3" s="2492" t="s">
        <v>1567</v>
      </c>
      <c r="C3" s="2492"/>
      <c r="D3" s="2492"/>
      <c r="E3" s="2492"/>
      <c r="F3" s="2492"/>
      <c r="G3" s="2492"/>
      <c r="H3" s="2492"/>
      <c r="I3" s="2492"/>
      <c r="J3" s="2492"/>
      <c r="K3" s="2492"/>
      <c r="L3" s="1518"/>
    </row>
    <row r="4" spans="1:12" ht="12.75" customHeight="1" x14ac:dyDescent="0.2">
      <c r="B4" s="2492" t="str">
        <f>'[1]Single Audit Cover'!A4</f>
        <v>Year Ending June 30, 2016</v>
      </c>
      <c r="C4" s="2492"/>
      <c r="D4" s="2492"/>
      <c r="E4" s="2492"/>
      <c r="F4" s="2492"/>
      <c r="G4" s="2492"/>
      <c r="H4" s="2492"/>
      <c r="I4" s="2492"/>
      <c r="J4" s="2492"/>
      <c r="K4" s="2492"/>
      <c r="L4" s="1518"/>
    </row>
    <row r="5" spans="1:12" ht="5.25" customHeight="1" x14ac:dyDescent="0.2">
      <c r="B5" s="1353" t="s">
        <v>1390</v>
      </c>
      <c r="C5" s="1353"/>
      <c r="L5" s="1426"/>
    </row>
    <row r="6" spans="1:12" ht="30.75" customHeight="1" x14ac:dyDescent="0.2">
      <c r="A6" s="1426"/>
      <c r="B6" s="2518" t="s">
        <v>1608</v>
      </c>
      <c r="C6" s="2518"/>
      <c r="D6" s="2518"/>
      <c r="E6" s="2518"/>
      <c r="F6" s="2518"/>
      <c r="G6" s="2518"/>
      <c r="H6" s="2518"/>
      <c r="I6" s="2518"/>
      <c r="J6" s="2518"/>
      <c r="K6" s="2518"/>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9"/>
      <c r="G12" s="2509"/>
      <c r="H12" s="2509"/>
      <c r="I12" s="2509"/>
      <c r="J12" s="2509"/>
      <c r="K12" s="2509"/>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9"/>
      <c r="E14" s="2519"/>
      <c r="F14" s="2519"/>
      <c r="H14" s="1430" t="s">
        <v>1602</v>
      </c>
      <c r="I14" s="2520"/>
      <c r="J14" s="2520"/>
      <c r="K14" s="2520"/>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0"/>
      <c r="E16" s="2520"/>
      <c r="F16" s="2520"/>
      <c r="G16" s="2520"/>
      <c r="H16" s="2520"/>
      <c r="I16" s="2520"/>
      <c r="J16" s="2520"/>
      <c r="K16" s="2520"/>
      <c r="L16" s="1426"/>
    </row>
    <row r="17" spans="2:12" ht="13.5" customHeight="1" x14ac:dyDescent="0.2">
      <c r="B17" s="1431" t="s">
        <v>1600</v>
      </c>
      <c r="C17" s="1431"/>
      <c r="D17" s="2521"/>
      <c r="E17" s="2521"/>
      <c r="F17" s="2521"/>
      <c r="G17" s="2521"/>
      <c r="H17" s="2521"/>
      <c r="I17" s="2521"/>
      <c r="J17" s="2521"/>
      <c r="K17" s="2521"/>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1"/>
      <c r="C20" s="2511"/>
      <c r="D20" s="2511"/>
      <c r="E20" s="2511"/>
      <c r="F20" s="2511"/>
      <c r="G20" s="2511"/>
      <c r="H20" s="2511"/>
      <c r="I20" s="2511"/>
      <c r="J20" s="2511"/>
      <c r="K20" s="251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1"/>
      <c r="C23" s="2511"/>
      <c r="D23" s="2511"/>
      <c r="E23" s="2511"/>
      <c r="F23" s="2511"/>
      <c r="G23" s="2511"/>
      <c r="H23" s="2511"/>
      <c r="I23" s="2511"/>
      <c r="J23" s="2511"/>
      <c r="K23" s="251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1"/>
      <c r="C26" s="2511"/>
      <c r="D26" s="2511"/>
      <c r="E26" s="2511"/>
      <c r="F26" s="2511"/>
      <c r="G26" s="2511"/>
      <c r="H26" s="2511"/>
      <c r="I26" s="2511"/>
      <c r="J26" s="2511"/>
      <c r="K26" s="251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1"/>
      <c r="C29" s="2511"/>
      <c r="D29" s="2511"/>
      <c r="E29" s="2511"/>
      <c r="F29" s="2511"/>
      <c r="G29" s="2511"/>
      <c r="H29" s="2511"/>
      <c r="I29" s="2511"/>
      <c r="J29" s="2511"/>
      <c r="K29" s="251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1"/>
      <c r="C32" s="2511"/>
      <c r="D32" s="2511"/>
      <c r="E32" s="2511"/>
      <c r="F32" s="2511"/>
      <c r="G32" s="2511"/>
      <c r="H32" s="2511"/>
      <c r="I32" s="2511"/>
      <c r="J32" s="2511"/>
      <c r="K32" s="251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1"/>
      <c r="C35" s="2511"/>
      <c r="D35" s="2511"/>
      <c r="E35" s="2511"/>
      <c r="F35" s="2511"/>
      <c r="G35" s="2511"/>
      <c r="H35" s="2511"/>
      <c r="I35" s="2511"/>
      <c r="J35" s="2511"/>
      <c r="K35" s="251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1"/>
      <c r="C38" s="2511"/>
      <c r="D38" s="2511"/>
      <c r="E38" s="2511"/>
      <c r="F38" s="2511"/>
      <c r="G38" s="2511"/>
      <c r="H38" s="2511"/>
      <c r="I38" s="2511"/>
      <c r="J38" s="2511"/>
      <c r="K38" s="251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1"/>
      <c r="C41" s="2511"/>
      <c r="D41" s="2511"/>
      <c r="E41" s="2511"/>
      <c r="F41" s="2511"/>
      <c r="G41" s="2511"/>
      <c r="H41" s="2511"/>
      <c r="I41" s="2511"/>
      <c r="J41" s="2511"/>
      <c r="K41" s="2511"/>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0" t="str">
        <f>'Single Audit Cover'!A7</f>
        <v>Fox Lake GSD 114</v>
      </c>
      <c r="C1" s="2500"/>
      <c r="D1" s="2500"/>
      <c r="E1" s="1554"/>
    </row>
    <row r="2" spans="2:5" s="1387" customFormat="1" ht="12.75" customHeight="1" x14ac:dyDescent="0.2">
      <c r="B2" s="2502">
        <f>'Single Audit Cover'!E7</f>
        <v>34049114002</v>
      </c>
      <c r="C2" s="2502"/>
      <c r="D2" s="2502"/>
      <c r="E2" s="1553"/>
    </row>
    <row r="3" spans="2:5" s="1346" customFormat="1" ht="12.75" customHeight="1" x14ac:dyDescent="0.2">
      <c r="B3" s="2492" t="s">
        <v>1618</v>
      </c>
      <c r="C3" s="2492"/>
      <c r="D3" s="2492"/>
      <c r="E3" s="1978"/>
    </row>
    <row r="4" spans="2:5" s="1387" customFormat="1" ht="12.75" customHeight="1" x14ac:dyDescent="0.2">
      <c r="B4" s="2522" t="str">
        <f>'[1]Single Audit Cover'!A4</f>
        <v>Year Ending June 30, 2016</v>
      </c>
      <c r="C4" s="2522"/>
      <c r="D4" s="2522"/>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Fox Lake GSD 114</v>
      </c>
      <c r="C1" s="2500"/>
      <c r="D1" s="2500"/>
      <c r="E1" s="2500"/>
      <c r="F1" s="1542"/>
      <c r="G1" s="1542"/>
      <c r="H1" s="1542"/>
      <c r="I1" s="1542"/>
      <c r="J1" s="1542"/>
      <c r="K1" s="1542"/>
      <c r="L1" s="1542"/>
    </row>
    <row r="2" spans="2:12" ht="13.5" customHeight="1" x14ac:dyDescent="0.2">
      <c r="B2" s="2502">
        <f>'Single Audit Cover'!E7</f>
        <v>34049114002</v>
      </c>
      <c r="C2" s="2502"/>
      <c r="D2" s="2502"/>
      <c r="E2" s="2502"/>
      <c r="F2" s="1541"/>
      <c r="G2" s="1541"/>
      <c r="H2" s="1541"/>
      <c r="I2" s="1541"/>
      <c r="J2" s="1541"/>
      <c r="K2" s="1541"/>
      <c r="L2" s="1541"/>
    </row>
    <row r="3" spans="2:12" ht="13.5" customHeight="1" x14ac:dyDescent="0.2">
      <c r="B3" s="2492" t="s">
        <v>1626</v>
      </c>
      <c r="C3" s="2492"/>
      <c r="D3" s="2492"/>
      <c r="E3" s="2492"/>
      <c r="F3" s="1978"/>
      <c r="G3" s="1978"/>
      <c r="H3" s="1978"/>
      <c r="I3" s="1978"/>
      <c r="J3" s="1978"/>
      <c r="K3" s="1978"/>
      <c r="L3" s="1978"/>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c r="C11" s="2515"/>
      <c r="D11" s="2511"/>
      <c r="E11" s="2511"/>
    </row>
    <row r="12" spans="2:12" ht="13.5" customHeight="1" x14ac:dyDescent="0.2">
      <c r="B12" s="1426"/>
      <c r="C12" s="1426"/>
      <c r="D12" s="1426"/>
    </row>
    <row r="13" spans="2:12" ht="13.5" customHeight="1" x14ac:dyDescent="0.2">
      <c r="B13" s="1320" t="s">
        <v>1622</v>
      </c>
      <c r="C13" s="1320"/>
      <c r="D13" s="1426"/>
    </row>
    <row r="14" spans="2:12" ht="76.5" customHeight="1" x14ac:dyDescent="0.2">
      <c r="B14" s="2515"/>
      <c r="C14" s="2515"/>
      <c r="D14" s="2511"/>
      <c r="E14" s="2511"/>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34049114002</v>
      </c>
    </row>
    <row r="3" spans="1:2" x14ac:dyDescent="0.2">
      <c r="A3" t="s">
        <v>1132</v>
      </c>
      <c r="B3" s="1232" t="str">
        <f>COVER!A15</f>
        <v>Lake</v>
      </c>
    </row>
    <row r="4" spans="1:2" x14ac:dyDescent="0.2">
      <c r="A4" t="s">
        <v>1188</v>
      </c>
      <c r="B4" s="1232" t="str">
        <f>COVER!A17</f>
        <v>Fox Lake GSD 114</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060-003973</v>
      </c>
    </row>
    <row r="16" spans="1:2" x14ac:dyDescent="0.2">
      <c r="A16" t="s">
        <v>501</v>
      </c>
      <c r="B16" s="1232" t="str">
        <f>COVER!T13</f>
        <v>Evans, Marshall and Pease, PC</v>
      </c>
    </row>
    <row r="17" spans="1:2" x14ac:dyDescent="0.2">
      <c r="A17" t="s">
        <v>1052</v>
      </c>
      <c r="B17" s="1232" t="str">
        <f>COVER!T15</f>
        <v>Jeffery M. Rollefson, CPA</v>
      </c>
    </row>
    <row r="18" spans="1:2" x14ac:dyDescent="0.2">
      <c r="A18" t="s">
        <v>1370</v>
      </c>
      <c r="B18" s="1232" t="str">
        <f>COVER!T17</f>
        <v>1875 Hicks Road</v>
      </c>
    </row>
    <row r="19" spans="1:2" x14ac:dyDescent="0.2">
      <c r="A19" t="s">
        <v>1054</v>
      </c>
      <c r="B19" s="1232" t="str">
        <f>COVER!T25</f>
        <v>jeff@empcpa.com</v>
      </c>
    </row>
    <row r="20" spans="1:2" x14ac:dyDescent="0.2">
      <c r="A20" t="s">
        <v>1055</v>
      </c>
      <c r="B20" s="1232" t="str">
        <f>COVER!T19</f>
        <v>Rolling Meadows</v>
      </c>
    </row>
    <row r="21" spans="1:2" x14ac:dyDescent="0.2">
      <c r="A21" t="s">
        <v>569</v>
      </c>
      <c r="B21" s="1232" t="str">
        <f>COVER!X19</f>
        <v>Illinois</v>
      </c>
    </row>
    <row r="22" spans="1:2" x14ac:dyDescent="0.2">
      <c r="A22" t="s">
        <v>1056</v>
      </c>
      <c r="B22" s="1232">
        <f>COVER!Z19</f>
        <v>60008</v>
      </c>
    </row>
    <row r="23" spans="1:2" x14ac:dyDescent="0.2">
      <c r="A23" t="s">
        <v>1372</v>
      </c>
      <c r="B23" s="1232" t="str">
        <f>COVER!T21</f>
        <v>847-221-5700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33512</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109573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4800000</v>
      </c>
      <c r="C91" s="14" t="s">
        <v>672</v>
      </c>
      <c r="D91" s="14" t="str">
        <f t="shared" si="0"/>
        <v>Error?</v>
      </c>
    </row>
    <row r="92" spans="1:4" x14ac:dyDescent="0.2">
      <c r="A92" s="55">
        <v>31</v>
      </c>
      <c r="B92" s="1232">
        <f>'Assets-Liab 5-6'!C39</f>
        <v>-4690427</v>
      </c>
      <c r="D92" s="14" t="str">
        <f t="shared" si="0"/>
        <v>Error?</v>
      </c>
    </row>
    <row r="93" spans="1:4" x14ac:dyDescent="0.2">
      <c r="A93" s="55">
        <v>32</v>
      </c>
      <c r="B93" s="1232">
        <f>'Assets-Liab 5-6'!C41</f>
        <v>109573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36321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100000</v>
      </c>
      <c r="C122" s="14" t="s">
        <v>672</v>
      </c>
      <c r="D122" s="14" t="str">
        <f t="shared" si="0"/>
        <v>Error?</v>
      </c>
    </row>
    <row r="123" spans="1:4" x14ac:dyDescent="0.2">
      <c r="A123" s="55">
        <v>62</v>
      </c>
      <c r="B123" s="1232">
        <f>'Assets-Liab 5-6'!D39</f>
        <v>-63679</v>
      </c>
      <c r="D123" s="14" t="str">
        <f t="shared" si="0"/>
        <v>Error?</v>
      </c>
    </row>
    <row r="124" spans="1:4" x14ac:dyDescent="0.2">
      <c r="A124" s="55">
        <v>63</v>
      </c>
      <c r="B124" s="1232">
        <f>'Assets-Liab 5-6'!D41</f>
        <v>36321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739226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739226</v>
      </c>
      <c r="D140" s="14" t="str">
        <f t="shared" si="1"/>
        <v>Error?</v>
      </c>
    </row>
    <row r="141" spans="1:4" x14ac:dyDescent="0.2">
      <c r="A141" s="55">
        <v>80</v>
      </c>
      <c r="B141" s="1232">
        <f>'Assets-Liab 5-6'!E41</f>
        <v>739226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276467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276467</v>
      </c>
      <c r="D170" s="14" t="str">
        <f t="shared" si="1"/>
        <v>Error?</v>
      </c>
    </row>
    <row r="171" spans="1:4" x14ac:dyDescent="0.2">
      <c r="A171" s="55">
        <v>110</v>
      </c>
      <c r="B171" s="1232">
        <f>'Assets-Liab 5-6'!F41</f>
        <v>276467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20253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20253</v>
      </c>
      <c r="D189" s="14" t="str">
        <f t="shared" si="1"/>
        <v>Error?</v>
      </c>
    </row>
    <row r="190" spans="1:4" x14ac:dyDescent="0.2">
      <c r="A190" s="55">
        <v>129</v>
      </c>
      <c r="B190" s="1232">
        <f>'Assets-Liab 5-6'!G41</f>
        <v>20253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57292</v>
      </c>
      <c r="D273" s="14" t="str">
        <f t="shared" si="3"/>
        <v>Error?</v>
      </c>
    </row>
    <row r="274" spans="1:4" x14ac:dyDescent="0.2">
      <c r="A274" s="55">
        <v>213</v>
      </c>
      <c r="B274" s="1232">
        <f>'Assets-Liab 5-6'!M17</f>
        <v>17437139</v>
      </c>
      <c r="D274" s="14" t="str">
        <f t="shared" si="3"/>
        <v>Error?</v>
      </c>
    </row>
    <row r="275" spans="1:4" x14ac:dyDescent="0.2">
      <c r="A275" s="55">
        <v>214</v>
      </c>
      <c r="B275" s="1232">
        <f>'Assets-Liab 5-6'!M18</f>
        <v>383923</v>
      </c>
      <c r="D275" s="14" t="str">
        <f t="shared" si="3"/>
        <v>Error?</v>
      </c>
    </row>
    <row r="276" spans="1:4" x14ac:dyDescent="0.2">
      <c r="A276" s="55">
        <v>215</v>
      </c>
      <c r="B276" s="1232">
        <f>'Assets-Liab 5-6'!M19</f>
        <v>2806785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20685139</v>
      </c>
      <c r="C279" s="14" t="s">
        <v>672</v>
      </c>
      <c r="D279" s="14" t="str">
        <f t="shared" si="3"/>
        <v>Error?</v>
      </c>
    </row>
    <row r="280" spans="1:4" x14ac:dyDescent="0.2">
      <c r="A280" s="55">
        <v>219</v>
      </c>
      <c r="B280" s="1232">
        <f>'Assets-Liab 5-6'!M40</f>
        <v>20685139</v>
      </c>
      <c r="D280" s="14" t="str">
        <f t="shared" si="3"/>
        <v>Error?</v>
      </c>
    </row>
    <row r="281" spans="1:4" x14ac:dyDescent="0.2">
      <c r="A281" s="55">
        <v>220</v>
      </c>
      <c r="B281" s="1232">
        <f>'Assets-Liab 5-6'!M41</f>
        <v>20685139</v>
      </c>
      <c r="C281" s="14" t="s">
        <v>672</v>
      </c>
      <c r="D281" s="14" t="str">
        <f t="shared" si="3"/>
        <v>Error?</v>
      </c>
    </row>
    <row r="282" spans="1:4" x14ac:dyDescent="0.2">
      <c r="A282" s="55">
        <v>221</v>
      </c>
      <c r="B282" s="1232">
        <f>'Assets-Liab 5-6'!N21</f>
        <v>739226</v>
      </c>
      <c r="D282" s="14" t="str">
        <f t="shared" si="3"/>
        <v>Error?</v>
      </c>
    </row>
    <row r="283" spans="1:4" x14ac:dyDescent="0.2">
      <c r="A283" s="55">
        <v>222</v>
      </c>
      <c r="B283" s="1232">
        <f>'Assets-Liab 5-6'!N22</f>
        <v>6446604</v>
      </c>
      <c r="D283" s="14" t="str">
        <f t="shared" si="3"/>
        <v>Error?</v>
      </c>
    </row>
    <row r="284" spans="1:4" x14ac:dyDescent="0.2">
      <c r="A284" s="55">
        <v>223</v>
      </c>
      <c r="B284" s="1232">
        <f>'Assets-Liab 5-6'!N23</f>
        <v>7185830</v>
      </c>
      <c r="C284" s="14" t="s">
        <v>672</v>
      </c>
      <c r="D284" s="14" t="str">
        <f t="shared" si="3"/>
        <v>Error?</v>
      </c>
    </row>
    <row r="285" spans="1:4" x14ac:dyDescent="0.2">
      <c r="A285" s="55">
        <v>224</v>
      </c>
      <c r="B285" s="1232">
        <f>'Assets-Liab 5-6'!N36</f>
        <v>7185830</v>
      </c>
      <c r="D285" s="14" t="str">
        <f t="shared" si="3"/>
        <v>Error?</v>
      </c>
    </row>
    <row r="286" spans="1:4" x14ac:dyDescent="0.2">
      <c r="A286" s="83">
        <v>225</v>
      </c>
      <c r="D286" s="14" t="str">
        <f t="shared" si="3"/>
        <v>OK</v>
      </c>
    </row>
    <row r="287" spans="1:4" x14ac:dyDescent="0.2">
      <c r="A287" s="55">
        <v>226</v>
      </c>
      <c r="B287" s="1232">
        <f>'Assets-Liab 5-6'!N37</f>
        <v>7185830</v>
      </c>
      <c r="C287" s="14" t="s">
        <v>672</v>
      </c>
      <c r="D287" s="14" t="str">
        <f t="shared" si="3"/>
        <v>Error?</v>
      </c>
    </row>
    <row r="288" spans="1:4" x14ac:dyDescent="0.2">
      <c r="A288" s="55">
        <v>227</v>
      </c>
      <c r="B288" s="1232">
        <f>'Assets-Liab 5-6'!N41</f>
        <v>7185830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95363</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2408719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86459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136120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3729380</v>
      </c>
      <c r="C720" s="14" t="s">
        <v>672</v>
      </c>
      <c r="D720" s="14" t="str">
        <f t="shared" si="10"/>
        <v>Error?</v>
      </c>
    </row>
    <row r="721" spans="1:4" x14ac:dyDescent="0.2">
      <c r="A721" s="55">
        <v>660</v>
      </c>
      <c r="B721" s="1232">
        <f>'Expenditures 15-22'!C36</f>
        <v>138219</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102565</v>
      </c>
      <c r="D724" s="14" t="str">
        <f t="shared" si="10"/>
        <v>Error?</v>
      </c>
    </row>
    <row r="725" spans="1:4" x14ac:dyDescent="0.2">
      <c r="A725" s="55">
        <v>664</v>
      </c>
      <c r="B725" s="1232">
        <f>'Expenditures 15-22'!C40</f>
        <v>179225</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420009</v>
      </c>
      <c r="C727" s="14" t="s">
        <v>672</v>
      </c>
      <c r="D727" s="14" t="str">
        <f t="shared" si="10"/>
        <v>Error?</v>
      </c>
    </row>
    <row r="728" spans="1:4" x14ac:dyDescent="0.2">
      <c r="A728" s="55">
        <v>667</v>
      </c>
      <c r="B728" s="1232">
        <f>'Expenditures 15-22'!C44</f>
        <v>1264</v>
      </c>
      <c r="D728" s="14" t="str">
        <f t="shared" si="10"/>
        <v>Error?</v>
      </c>
    </row>
    <row r="729" spans="1:4" x14ac:dyDescent="0.2">
      <c r="A729" s="55">
        <v>668</v>
      </c>
      <c r="B729" s="1232">
        <f>'Expenditures 15-22'!C45</f>
        <v>96608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97872</v>
      </c>
      <c r="C731" s="14" t="s">
        <v>672</v>
      </c>
      <c r="D731" s="14" t="str">
        <f t="shared" si="10"/>
        <v>Error?</v>
      </c>
    </row>
    <row r="732" spans="1:4" x14ac:dyDescent="0.2">
      <c r="A732" s="55">
        <v>671</v>
      </c>
      <c r="B732" s="1232">
        <f>'Expenditures 15-22'!C49</f>
        <v>5744</v>
      </c>
      <c r="D732" s="14" t="str">
        <f t="shared" si="10"/>
        <v>Error?</v>
      </c>
    </row>
    <row r="733" spans="1:4" x14ac:dyDescent="0.2">
      <c r="A733" s="55">
        <v>672</v>
      </c>
      <c r="B733" s="1232">
        <f>'Expenditures 15-22'!C50</f>
        <v>123471</v>
      </c>
      <c r="D733" s="14" t="str">
        <f t="shared" si="10"/>
        <v>Error?</v>
      </c>
    </row>
    <row r="734" spans="1:4" x14ac:dyDescent="0.2">
      <c r="A734" s="55">
        <v>673</v>
      </c>
      <c r="B734" s="1232">
        <f>'Expenditures 15-22'!C53</f>
        <v>129215</v>
      </c>
      <c r="C734" s="14" t="s">
        <v>672</v>
      </c>
      <c r="D734" s="14" t="str">
        <f t="shared" si="10"/>
        <v>Error?</v>
      </c>
    </row>
    <row r="735" spans="1:4" x14ac:dyDescent="0.2">
      <c r="A735" s="55">
        <v>674</v>
      </c>
      <c r="B735" s="1232">
        <f>'Expenditures 15-22'!C55</f>
        <v>481108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481108</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120674</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136525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257199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106569</v>
      </c>
      <c r="D751" s="14" t="str">
        <f t="shared" si="10"/>
        <v>Error?</v>
      </c>
    </row>
    <row r="752" spans="1:4" x14ac:dyDescent="0.2">
      <c r="A752" s="83">
        <v>691</v>
      </c>
      <c r="D752" s="14" t="str">
        <f t="shared" si="10"/>
        <v>OK</v>
      </c>
    </row>
    <row r="753" spans="1:4" x14ac:dyDescent="0.2">
      <c r="A753" s="55">
        <v>692</v>
      </c>
      <c r="B753" s="1232">
        <f>'Expenditures 15-22'!C72</f>
        <v>106569</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1491972</v>
      </c>
      <c r="C755" s="14" t="s">
        <v>672</v>
      </c>
      <c r="D755" s="14" t="str">
        <f t="shared" si="10"/>
        <v>Error?</v>
      </c>
    </row>
    <row r="756" spans="1:4" x14ac:dyDescent="0.2">
      <c r="A756" s="55">
        <v>695</v>
      </c>
      <c r="B756" s="1232">
        <f>'Expenditures 15-22'!C75</f>
        <v>4074</v>
      </c>
      <c r="D756" s="14" t="str">
        <f t="shared" si="10"/>
        <v>Error?</v>
      </c>
    </row>
    <row r="757" spans="1:4" x14ac:dyDescent="0.2">
      <c r="A757" s="55">
        <v>696</v>
      </c>
      <c r="B757" s="1232">
        <f>'Expenditures 15-22'!C114</f>
        <v>5225426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352235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9896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2430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521843</v>
      </c>
      <c r="C778" s="14" t="s">
        <v>672</v>
      </c>
      <c r="D778" s="14" t="str">
        <f t="shared" si="11"/>
        <v>Error?</v>
      </c>
    </row>
    <row r="779" spans="1:4" x14ac:dyDescent="0.2">
      <c r="A779" s="55">
        <v>718</v>
      </c>
      <c r="B779" s="1232">
        <f>'Expenditures 15-22'!D36</f>
        <v>3340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7329</v>
      </c>
      <c r="D782" s="14" t="str">
        <f t="shared" si="11"/>
        <v>Error?</v>
      </c>
    </row>
    <row r="783" spans="1:4" x14ac:dyDescent="0.2">
      <c r="A783" s="55">
        <v>722</v>
      </c>
      <c r="B783" s="1232">
        <f>'Expenditures 15-22'!D40</f>
        <v>13175</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23844</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7432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7432</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41975</v>
      </c>
      <c r="D791" s="14" t="str">
        <f t="shared" si="11"/>
        <v>Error?</v>
      </c>
    </row>
    <row r="792" spans="1:4" x14ac:dyDescent="0.2">
      <c r="A792" s="55">
        <v>731</v>
      </c>
      <c r="B792" s="1232">
        <f>'Expenditures 15-22'!D53</f>
        <v>41975</v>
      </c>
      <c r="C792" s="14" t="s">
        <v>672</v>
      </c>
      <c r="D792" s="14" t="str">
        <f t="shared" si="11"/>
        <v>Error?</v>
      </c>
    </row>
    <row r="793" spans="1:4" x14ac:dyDescent="0.2">
      <c r="A793" s="55">
        <v>732</v>
      </c>
      <c r="B793" s="1232">
        <f>'Expenditures 15-22'!D55</f>
        <v>103956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103956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5132</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2051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7183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19098</v>
      </c>
      <c r="D809" s="14" t="str">
        <f t="shared" si="11"/>
        <v>Error?</v>
      </c>
    </row>
    <row r="810" spans="1:4" x14ac:dyDescent="0.2">
      <c r="A810" s="83">
        <v>749</v>
      </c>
      <c r="D810" s="14" t="str">
        <f t="shared" si="11"/>
        <v>OK</v>
      </c>
    </row>
    <row r="811" spans="1:4" x14ac:dyDescent="0.2">
      <c r="A811" s="55">
        <v>750</v>
      </c>
      <c r="B811" s="1232">
        <f>'Expenditures 15-22'!D72</f>
        <v>19098</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203488</v>
      </c>
      <c r="C813" s="14" t="s">
        <v>672</v>
      </c>
      <c r="D813" s="14" t="str">
        <f t="shared" si="11"/>
        <v>Error?</v>
      </c>
    </row>
    <row r="814" spans="1:4" x14ac:dyDescent="0.2">
      <c r="A814" s="55">
        <v>753</v>
      </c>
      <c r="B814" s="1232">
        <f>'Expenditures 15-22'!D75</f>
        <v>53</v>
      </c>
      <c r="D814" s="14" t="str">
        <f t="shared" si="11"/>
        <v>Error?</v>
      </c>
    </row>
    <row r="815" spans="1:4" x14ac:dyDescent="0.2">
      <c r="A815" s="55">
        <v>754</v>
      </c>
      <c r="B815" s="1232">
        <f>'Expenditures 15-22'!D114</f>
        <v>725384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147896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4216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156884</v>
      </c>
      <c r="C836" s="14" t="s">
        <v>672</v>
      </c>
      <c r="D836" s="14" t="str">
        <f t="shared" si="12"/>
        <v>Error?</v>
      </c>
    </row>
    <row r="837" spans="1:4" x14ac:dyDescent="0.2">
      <c r="A837" s="55">
        <v>776</v>
      </c>
      <c r="B837" s="1232">
        <f>'Expenditures 15-22'!E36</f>
        <v>3176</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4877</v>
      </c>
      <c r="D839" s="14" t="str">
        <f t="shared" si="12"/>
        <v>Error?</v>
      </c>
    </row>
    <row r="840" spans="1:4" x14ac:dyDescent="0.2">
      <c r="A840" s="55">
        <v>779</v>
      </c>
      <c r="B840" s="1232">
        <f>'Expenditures 15-22'!E39</f>
        <v>97962</v>
      </c>
      <c r="D840" s="14" t="str">
        <f t="shared" si="12"/>
        <v>Error?</v>
      </c>
    </row>
    <row r="841" spans="1:4" x14ac:dyDescent="0.2">
      <c r="A841" s="55">
        <v>780</v>
      </c>
      <c r="B841" s="1232">
        <f>'Expenditures 15-22'!E40</f>
        <v>381</v>
      </c>
      <c r="D841" s="14" t="str">
        <f t="shared" si="12"/>
        <v>Error?</v>
      </c>
    </row>
    <row r="842" spans="1:4" x14ac:dyDescent="0.2">
      <c r="A842" s="55">
        <v>781</v>
      </c>
      <c r="B842" s="1232">
        <f>'Expenditures 15-22'!E41</f>
        <v>4583</v>
      </c>
      <c r="D842" s="14" t="str">
        <f t="shared" si="12"/>
        <v>Error?</v>
      </c>
    </row>
    <row r="843" spans="1:4" x14ac:dyDescent="0.2">
      <c r="A843" s="55">
        <v>782</v>
      </c>
      <c r="B843" s="1232">
        <f>'Expenditures 15-22'!E42</f>
        <v>110979</v>
      </c>
      <c r="C843" s="14" t="s">
        <v>672</v>
      </c>
      <c r="D843" s="14" t="str">
        <f t="shared" si="12"/>
        <v>Error?</v>
      </c>
    </row>
    <row r="844" spans="1:4" x14ac:dyDescent="0.2">
      <c r="A844" s="55">
        <v>783</v>
      </c>
      <c r="B844" s="1232">
        <f>'Expenditures 15-22'!E44</f>
        <v>44131</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14541</v>
      </c>
      <c r="D846" s="14" t="str">
        <f t="shared" si="12"/>
        <v>Error?</v>
      </c>
    </row>
    <row r="847" spans="1:4" x14ac:dyDescent="0.2">
      <c r="A847" s="55">
        <v>786</v>
      </c>
      <c r="B847" s="1232">
        <f>'Expenditures 15-22'!E47</f>
        <v>58672</v>
      </c>
      <c r="C847" s="14" t="s">
        <v>672</v>
      </c>
      <c r="D847" s="14" t="str">
        <f t="shared" si="12"/>
        <v>Error?</v>
      </c>
    </row>
    <row r="848" spans="1:4" x14ac:dyDescent="0.2">
      <c r="A848" s="55">
        <v>787</v>
      </c>
      <c r="B848" s="1232">
        <f>'Expenditures 15-22'!E49</f>
        <v>227383</v>
      </c>
      <c r="D848" s="14" t="str">
        <f t="shared" si="12"/>
        <v>Error?</v>
      </c>
    </row>
    <row r="849" spans="1:4" x14ac:dyDescent="0.2">
      <c r="A849" s="55">
        <v>788</v>
      </c>
      <c r="B849" s="1232">
        <f>'Expenditures 15-22'!E50</f>
        <v>4881</v>
      </c>
      <c r="D849" s="14" t="str">
        <f t="shared" si="12"/>
        <v>Error?</v>
      </c>
    </row>
    <row r="850" spans="1:4" x14ac:dyDescent="0.2">
      <c r="A850" s="55">
        <v>789</v>
      </c>
      <c r="B850" s="1232">
        <f>'Expenditures 15-22'!E53</f>
        <v>232264</v>
      </c>
      <c r="C850" s="14" t="s">
        <v>672</v>
      </c>
      <c r="D850" s="14" t="str">
        <f t="shared" si="12"/>
        <v>Error?</v>
      </c>
    </row>
    <row r="851" spans="1:4" x14ac:dyDescent="0.2">
      <c r="A851" s="55">
        <v>790</v>
      </c>
      <c r="B851" s="1232">
        <f>'Expenditures 15-22'!E55</f>
        <v>4110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4110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14739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2338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17077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423102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646121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118924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3466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143157</v>
      </c>
      <c r="C894" s="14" t="s">
        <v>672</v>
      </c>
      <c r="D894" s="14" t="str">
        <f t="shared" si="12"/>
        <v>Error?</v>
      </c>
    </row>
    <row r="895" spans="1:4" x14ac:dyDescent="0.2">
      <c r="A895" s="55">
        <v>834</v>
      </c>
      <c r="B895" s="1232">
        <f>'Expenditures 15-22'!F36</f>
        <v>993</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1018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10385</v>
      </c>
      <c r="D900" s="14" t="str">
        <f t="shared" si="13"/>
        <v>Error?</v>
      </c>
    </row>
    <row r="901" spans="1:4" x14ac:dyDescent="0.2">
      <c r="A901" s="55">
        <v>840</v>
      </c>
      <c r="B901" s="1232">
        <f>'Expenditures 15-22'!F42</f>
        <v>12396</v>
      </c>
      <c r="C901" s="14" t="s">
        <v>672</v>
      </c>
      <c r="D901" s="14" t="str">
        <f t="shared" si="13"/>
        <v>Error?</v>
      </c>
    </row>
    <row r="902" spans="1:4" x14ac:dyDescent="0.2">
      <c r="A902" s="55">
        <v>841</v>
      </c>
      <c r="B902" s="1232">
        <f>'Expenditures 15-22'!F44</f>
        <v>6087</v>
      </c>
      <c r="D902" s="14" t="str">
        <f t="shared" si="13"/>
        <v>Error?</v>
      </c>
    </row>
    <row r="903" spans="1:4" x14ac:dyDescent="0.2">
      <c r="A903" s="55">
        <v>842</v>
      </c>
      <c r="B903" s="1232">
        <f>'Expenditures 15-22'!F45</f>
        <v>9125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15212</v>
      </c>
      <c r="C905" s="14" t="s">
        <v>672</v>
      </c>
      <c r="D905" s="14" t="str">
        <f t="shared" si="13"/>
        <v>Error?</v>
      </c>
    </row>
    <row r="906" spans="1:4" x14ac:dyDescent="0.2">
      <c r="A906" s="55">
        <v>845</v>
      </c>
      <c r="B906" s="1232">
        <f>'Expenditures 15-22'!F49</f>
        <v>5142</v>
      </c>
      <c r="D906" s="14" t="str">
        <f t="shared" si="13"/>
        <v>Error?</v>
      </c>
    </row>
    <row r="907" spans="1:4" x14ac:dyDescent="0.2">
      <c r="A907" s="55">
        <v>846</v>
      </c>
      <c r="B907" s="1232">
        <f>'Expenditures 15-22'!F50</f>
        <v>198</v>
      </c>
      <c r="D907" s="14" t="str">
        <f t="shared" si="13"/>
        <v>Error?</v>
      </c>
    </row>
    <row r="908" spans="1:4" x14ac:dyDescent="0.2">
      <c r="A908" s="55">
        <v>847</v>
      </c>
      <c r="B908" s="1232">
        <f>'Expenditures 15-22'!F53</f>
        <v>5340</v>
      </c>
      <c r="C908" s="14" t="s">
        <v>672</v>
      </c>
      <c r="D908" s="14" t="str">
        <f t="shared" si="13"/>
        <v>Error?</v>
      </c>
    </row>
    <row r="909" spans="1:4" x14ac:dyDescent="0.2">
      <c r="A909" s="55">
        <v>848</v>
      </c>
      <c r="B909" s="1232">
        <f>'Expenditures 15-22'!F55</f>
        <v>2156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2156</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2671</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259179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261850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807</v>
      </c>
      <c r="D928" s="14" t="str">
        <f t="shared" si="13"/>
        <v>Error?</v>
      </c>
    </row>
    <row r="929" spans="1:4" x14ac:dyDescent="0.2">
      <c r="A929" s="55">
        <v>868</v>
      </c>
      <c r="B929" s="1232">
        <f>'Expenditures 15-22'!F74</f>
        <v>297761</v>
      </c>
      <c r="C929" s="14" t="s">
        <v>672</v>
      </c>
      <c r="D929" s="14" t="str">
        <f t="shared" si="13"/>
        <v>Error?</v>
      </c>
    </row>
    <row r="930" spans="1:4" x14ac:dyDescent="0.2">
      <c r="A930" s="55">
        <v>869</v>
      </c>
      <c r="B930" s="1232">
        <f>'Expenditures 15-22'!F75</f>
        <v>413</v>
      </c>
      <c r="D930" s="14" t="str">
        <f t="shared" si="13"/>
        <v>Error?</v>
      </c>
    </row>
    <row r="931" spans="1:4" x14ac:dyDescent="0.2">
      <c r="A931" s="55">
        <v>870</v>
      </c>
      <c r="B931" s="1232">
        <f>'Expenditures 15-22'!F114</f>
        <v>441331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57419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57419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57419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12368</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1886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14381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810</v>
      </c>
      <c r="D1022" s="14" t="str">
        <f t="shared" si="14"/>
        <v>Error?</v>
      </c>
    </row>
    <row r="1023" spans="1:4" x14ac:dyDescent="0.2">
      <c r="A1023" s="55">
        <v>962</v>
      </c>
      <c r="B1023" s="1232">
        <f>'Expenditures 15-22'!H50</f>
        <v>1590</v>
      </c>
      <c r="D1023" s="14" t="str">
        <f t="shared" ref="D1023:D1086" si="15">IF(ISBLANK(B1023),"OK",IF(A1023-B1023=0,"OK","Error?"))</f>
        <v>Error?</v>
      </c>
    </row>
    <row r="1024" spans="1:4" x14ac:dyDescent="0.2">
      <c r="A1024" s="55">
        <v>963</v>
      </c>
      <c r="B1024" s="1232">
        <f>'Expenditures 15-22'!H53</f>
        <v>2400</v>
      </c>
      <c r="C1024" s="14" t="s">
        <v>672</v>
      </c>
      <c r="D1024" s="14" t="str">
        <f t="shared" si="15"/>
        <v>Error?</v>
      </c>
    </row>
    <row r="1025" spans="1:4" x14ac:dyDescent="0.2">
      <c r="A1025" s="55">
        <v>964</v>
      </c>
      <c r="B1025" s="1232">
        <f>'Expenditures 15-22'!H55</f>
        <v>2453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2453</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4853</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518724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537958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3097561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96355</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148118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4623064</v>
      </c>
      <c r="C1108" s="14" t="s">
        <v>672</v>
      </c>
      <c r="D1108" s="14" t="str">
        <f t="shared" si="16"/>
        <v>Error?</v>
      </c>
    </row>
    <row r="1109" spans="1:4" x14ac:dyDescent="0.2">
      <c r="A1109" s="55">
        <v>1048</v>
      </c>
      <c r="B1109" s="1232">
        <f>'Expenditures 15-22'!K36</f>
        <v>145728</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5895</v>
      </c>
      <c r="C1111" s="14" t="s">
        <v>672</v>
      </c>
      <c r="D1111" s="14" t="str">
        <f t="shared" si="16"/>
        <v>Error?</v>
      </c>
    </row>
    <row r="1112" spans="1:4" x14ac:dyDescent="0.2">
      <c r="A1112" s="55">
        <v>1051</v>
      </c>
      <c r="B1112" s="1232">
        <f>'Expenditures 15-22'!K39</f>
        <v>207856</v>
      </c>
      <c r="C1112" s="14" t="s">
        <v>672</v>
      </c>
      <c r="D1112" s="14" t="str">
        <f t="shared" si="16"/>
        <v>Error?</v>
      </c>
    </row>
    <row r="1113" spans="1:4" x14ac:dyDescent="0.2">
      <c r="A1113" s="55">
        <v>1052</v>
      </c>
      <c r="B1113" s="1232">
        <f>'Expenditures 15-22'!K40</f>
        <v>192781</v>
      </c>
      <c r="C1113" s="14" t="s">
        <v>672</v>
      </c>
      <c r="D1113" s="14" t="str">
        <f t="shared" si="16"/>
        <v>Error?</v>
      </c>
    </row>
    <row r="1114" spans="1:4" x14ac:dyDescent="0.2">
      <c r="A1114" s="55">
        <v>1053</v>
      </c>
      <c r="B1114" s="1232">
        <f>'Expenditures 15-22'!K41</f>
        <v>14968</v>
      </c>
      <c r="C1114" s="14" t="s">
        <v>672</v>
      </c>
      <c r="D1114" s="14" t="str">
        <f t="shared" si="16"/>
        <v>Error?</v>
      </c>
    </row>
    <row r="1115" spans="1:4" x14ac:dyDescent="0.2">
      <c r="A1115" s="55">
        <v>1054</v>
      </c>
      <c r="B1115" s="1232">
        <f>'Expenditures 15-22'!K42</f>
        <v>567228</v>
      </c>
      <c r="C1115" s="14" t="s">
        <v>672</v>
      </c>
      <c r="D1115" s="14" t="str">
        <f t="shared" si="16"/>
        <v>Error?</v>
      </c>
    </row>
    <row r="1116" spans="1:4" x14ac:dyDescent="0.2">
      <c r="A1116" s="55">
        <v>1055</v>
      </c>
      <c r="B1116" s="1232">
        <f>'Expenditures 15-22'!K44</f>
        <v>51482</v>
      </c>
      <c r="C1116" s="14" t="s">
        <v>672</v>
      </c>
      <c r="D1116" s="14" t="str">
        <f t="shared" si="16"/>
        <v>Error?</v>
      </c>
    </row>
    <row r="1117" spans="1:4" x14ac:dyDescent="0.2">
      <c r="A1117" s="55">
        <v>1056</v>
      </c>
      <c r="B1117" s="1232">
        <f>'Expenditures 15-22'!K45</f>
        <v>113165</v>
      </c>
      <c r="C1117" s="14" t="s">
        <v>672</v>
      </c>
      <c r="D1117" s="14" t="str">
        <f t="shared" si="16"/>
        <v>Error?</v>
      </c>
    </row>
    <row r="1118" spans="1:4" x14ac:dyDescent="0.2">
      <c r="A1118" s="55">
        <v>1057</v>
      </c>
      <c r="B1118" s="1232">
        <f>'Expenditures 15-22'!K46</f>
        <v>14541</v>
      </c>
      <c r="C1118" s="14" t="s">
        <v>672</v>
      </c>
      <c r="D1118" s="14" t="str">
        <f t="shared" si="16"/>
        <v>Error?</v>
      </c>
    </row>
    <row r="1119" spans="1:4" x14ac:dyDescent="0.2">
      <c r="A1119" s="55">
        <v>1058</v>
      </c>
      <c r="B1119" s="1232">
        <f>'Expenditures 15-22'!K47</f>
        <v>179188</v>
      </c>
      <c r="C1119" s="14" t="s">
        <v>672</v>
      </c>
      <c r="D1119" s="14" t="str">
        <f t="shared" si="16"/>
        <v>Error?</v>
      </c>
    </row>
    <row r="1120" spans="1:4" x14ac:dyDescent="0.2">
      <c r="A1120" s="55">
        <v>1059</v>
      </c>
      <c r="B1120" s="1232">
        <f>'Expenditures 15-22'!K49</f>
        <v>239079</v>
      </c>
      <c r="C1120" s="14" t="s">
        <v>672</v>
      </c>
      <c r="D1120" s="14" t="str">
        <f t="shared" si="16"/>
        <v>Error?</v>
      </c>
    </row>
    <row r="1121" spans="1:4" x14ac:dyDescent="0.2">
      <c r="A1121" s="55">
        <v>1060</v>
      </c>
      <c r="B1121" s="1232">
        <f>'Expenditures 15-22'!K50</f>
        <v>172115</v>
      </c>
      <c r="C1121" s="14" t="s">
        <v>672</v>
      </c>
      <c r="D1121" s="14" t="str">
        <f t="shared" si="16"/>
        <v>Error?</v>
      </c>
    </row>
    <row r="1122" spans="1:4" x14ac:dyDescent="0.2">
      <c r="A1122" s="55">
        <v>1061</v>
      </c>
      <c r="B1122" s="1232">
        <f>'Expenditures 15-22'!K53</f>
        <v>411194</v>
      </c>
      <c r="C1122" s="14" t="s">
        <v>672</v>
      </c>
      <c r="D1122" s="14" t="str">
        <f t="shared" si="16"/>
        <v>Error?</v>
      </c>
    </row>
    <row r="1123" spans="1:4" x14ac:dyDescent="0.2">
      <c r="A1123" s="55">
        <v>1062</v>
      </c>
      <c r="B1123" s="1232">
        <f>'Expenditures 15-22'!K55</f>
        <v>593783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593783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143216</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400093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543309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125667</v>
      </c>
      <c r="C1139" s="14" t="s">
        <v>672</v>
      </c>
      <c r="D1139" s="14" t="str">
        <f t="shared" si="16"/>
        <v>Error?</v>
      </c>
    </row>
    <row r="1140" spans="1:4" x14ac:dyDescent="0.2">
      <c r="A1140" s="83">
        <v>1079</v>
      </c>
      <c r="D1140" s="14" t="str">
        <f t="shared" si="16"/>
        <v>OK</v>
      </c>
    </row>
    <row r="1141" spans="1:4" x14ac:dyDescent="0.2">
      <c r="A1141" s="55">
        <v>1080</v>
      </c>
      <c r="B1141" s="1232">
        <f>'Expenditures 15-22'!K72</f>
        <v>125667</v>
      </c>
      <c r="C1141" s="14" t="s">
        <v>672</v>
      </c>
      <c r="D1141" s="14" t="str">
        <f t="shared" si="16"/>
        <v>Error?</v>
      </c>
    </row>
    <row r="1142" spans="1:4" x14ac:dyDescent="0.2">
      <c r="A1142" s="55">
        <v>1081</v>
      </c>
      <c r="B1142" s="1232">
        <f>'Expenditures 15-22'!K73</f>
        <v>807</v>
      </c>
      <c r="C1142" s="14" t="s">
        <v>672</v>
      </c>
      <c r="D1142" s="14" t="str">
        <f t="shared" si="16"/>
        <v>Error?</v>
      </c>
    </row>
    <row r="1143" spans="1:4" x14ac:dyDescent="0.2">
      <c r="A1143" s="55">
        <v>1082</v>
      </c>
      <c r="B1143" s="1232">
        <f>'Expenditures 15-22'!K74</f>
        <v>2421176</v>
      </c>
      <c r="C1143" s="14" t="s">
        <v>672</v>
      </c>
      <c r="D1143" s="14" t="str">
        <f t="shared" si="16"/>
        <v>Error?</v>
      </c>
    </row>
    <row r="1144" spans="1:4" x14ac:dyDescent="0.2">
      <c r="A1144" s="55">
        <v>1083</v>
      </c>
      <c r="B1144" s="1232">
        <f>'Expenditures 15-22'!K75</f>
        <v>4540</v>
      </c>
      <c r="C1144" s="14" t="s">
        <v>672</v>
      </c>
      <c r="D1144" s="14" t="str">
        <f t="shared" si="16"/>
        <v>Error?</v>
      </c>
    </row>
    <row r="1145" spans="1:4" x14ac:dyDescent="0.2">
      <c r="A1145" s="55">
        <v>1084</v>
      </c>
      <c r="B1145" s="1232">
        <f>'Expenditures 15-22'!K102</f>
        <v>584859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7633639</v>
      </c>
      <c r="C1152" s="14" t="s">
        <v>672</v>
      </c>
      <c r="D1152" s="14" t="str">
        <f t="shared" si="17"/>
        <v>Error?</v>
      </c>
    </row>
    <row r="1153" spans="1:4" x14ac:dyDescent="0.2">
      <c r="A1153" s="55">
        <v>1092</v>
      </c>
      <c r="B1153" s="1232">
        <f>'Expenditures 15-22'!K115</f>
        <v>-799035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410070</v>
      </c>
      <c r="D1221" s="14" t="str">
        <f t="shared" si="18"/>
        <v>Error?</v>
      </c>
    </row>
    <row r="1222" spans="1:4" x14ac:dyDescent="0.2">
      <c r="A1222" s="83">
        <v>1161</v>
      </c>
      <c r="D1222" s="14" t="str">
        <f t="shared" si="18"/>
        <v>OK</v>
      </c>
    </row>
    <row r="1223" spans="1:4" x14ac:dyDescent="0.2">
      <c r="A1223" s="55">
        <v>1162</v>
      </c>
      <c r="B1223" s="1232">
        <f>'Expenditures 15-22'!C127</f>
        <v>410070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410070</v>
      </c>
      <c r="C1225" s="14" t="s">
        <v>672</v>
      </c>
      <c r="D1225" s="14" t="str">
        <f t="shared" si="18"/>
        <v>Error?</v>
      </c>
    </row>
    <row r="1226" spans="1:4" x14ac:dyDescent="0.2">
      <c r="A1226" s="55">
        <v>1165</v>
      </c>
      <c r="B1226" s="1232">
        <f>'Expenditures 15-22'!C150</f>
        <v>410070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75752</v>
      </c>
      <c r="D1229" s="14" t="str">
        <f t="shared" si="18"/>
        <v>Error?</v>
      </c>
    </row>
    <row r="1230" spans="1:4" x14ac:dyDescent="0.2">
      <c r="A1230" s="83">
        <v>1169</v>
      </c>
      <c r="D1230" s="14" t="str">
        <f t="shared" si="18"/>
        <v>OK</v>
      </c>
    </row>
    <row r="1231" spans="1:4" x14ac:dyDescent="0.2">
      <c r="A1231" s="55">
        <v>1170</v>
      </c>
      <c r="B1231" s="1232">
        <f>'Expenditures 15-22'!D127</f>
        <v>75752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75752</v>
      </c>
      <c r="C1233" s="14" t="s">
        <v>672</v>
      </c>
      <c r="D1233" s="14" t="str">
        <f t="shared" si="18"/>
        <v>Error?</v>
      </c>
    </row>
    <row r="1234" spans="1:4" x14ac:dyDescent="0.2">
      <c r="A1234" s="55">
        <v>1173</v>
      </c>
      <c r="B1234" s="1232">
        <f>'Expenditures 15-22'!D150</f>
        <v>75752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160337</v>
      </c>
      <c r="D1237" s="14" t="str">
        <f t="shared" si="18"/>
        <v>Error?</v>
      </c>
    </row>
    <row r="1238" spans="1:4" x14ac:dyDescent="0.2">
      <c r="A1238" s="83">
        <v>1177</v>
      </c>
      <c r="D1238" s="14" t="str">
        <f t="shared" si="18"/>
        <v>OK</v>
      </c>
    </row>
    <row r="1239" spans="1:4" x14ac:dyDescent="0.2">
      <c r="A1239" s="55">
        <v>1178</v>
      </c>
      <c r="B1239" s="1232">
        <f>'Expenditures 15-22'!E127</f>
        <v>160337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160337</v>
      </c>
      <c r="C1241" s="14" t="s">
        <v>672</v>
      </c>
      <c r="D1241" s="14" t="str">
        <f t="shared" si="18"/>
        <v>Error?</v>
      </c>
    </row>
    <row r="1242" spans="1:4" x14ac:dyDescent="0.2">
      <c r="A1242" s="55">
        <v>1181</v>
      </c>
      <c r="B1242" s="1232">
        <f>'Expenditures 15-22'!E150</f>
        <v>160337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283221</v>
      </c>
      <c r="D1245" s="14" t="str">
        <f t="shared" si="18"/>
        <v>Error?</v>
      </c>
    </row>
    <row r="1246" spans="1:4" x14ac:dyDescent="0.2">
      <c r="A1246" s="83">
        <v>1185</v>
      </c>
      <c r="D1246" s="14" t="str">
        <f t="shared" si="18"/>
        <v>OK</v>
      </c>
    </row>
    <row r="1247" spans="1:4" x14ac:dyDescent="0.2">
      <c r="A1247" s="55">
        <v>1186</v>
      </c>
      <c r="B1247" s="1232">
        <f>'Expenditures 15-22'!F127</f>
        <v>283221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283221</v>
      </c>
      <c r="C1249" s="14" t="s">
        <v>672</v>
      </c>
      <c r="D1249" s="14" t="str">
        <f t="shared" si="18"/>
        <v>Error?</v>
      </c>
    </row>
    <row r="1250" spans="1:4" x14ac:dyDescent="0.2">
      <c r="A1250" s="55">
        <v>1189</v>
      </c>
      <c r="B1250" s="1232">
        <f>'Expenditures 15-22'!F150</f>
        <v>283221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34789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34789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34789</v>
      </c>
      <c r="C1258" s="14" t="s">
        <v>672</v>
      </c>
      <c r="D1258" s="14" t="str">
        <f t="shared" si="18"/>
        <v>Error?</v>
      </c>
    </row>
    <row r="1259" spans="1:4" x14ac:dyDescent="0.2">
      <c r="A1259" s="55">
        <v>1198</v>
      </c>
      <c r="B1259" s="1232">
        <f>'Expenditures 15-22'!G150</f>
        <v>34789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22687</v>
      </c>
      <c r="D1262" s="14" t="str">
        <f t="shared" si="18"/>
        <v>Error?</v>
      </c>
    </row>
    <row r="1263" spans="1:4" x14ac:dyDescent="0.2">
      <c r="A1263" s="83">
        <v>1202</v>
      </c>
      <c r="D1263" s="14" t="str">
        <f t="shared" si="18"/>
        <v>OK</v>
      </c>
    </row>
    <row r="1264" spans="1:4" x14ac:dyDescent="0.2">
      <c r="A1264" s="55">
        <v>1203</v>
      </c>
      <c r="B1264" s="1232">
        <f>'Expenditures 15-22'!H127</f>
        <v>22687</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22687</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22687</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986856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986856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986856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986856</v>
      </c>
      <c r="C1288" s="14" t="s">
        <v>672</v>
      </c>
      <c r="D1288" s="14" t="str">
        <f t="shared" si="19"/>
        <v>Error?</v>
      </c>
    </row>
    <row r="1289" spans="1:4" x14ac:dyDescent="0.2">
      <c r="A1289" s="55">
        <v>1228</v>
      </c>
      <c r="B1289" s="1232">
        <f>'Expenditures 15-22'!K151</f>
        <v>5356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328594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1289722</v>
      </c>
      <c r="D1315" s="14" t="str">
        <f t="shared" si="19"/>
        <v>Error?</v>
      </c>
    </row>
    <row r="1316" spans="1:4" x14ac:dyDescent="0.2">
      <c r="A1316" s="55">
        <v>1255</v>
      </c>
      <c r="B1316" s="1232">
        <f>'Expenditures 15-22'!H165</f>
        <v>101560</v>
      </c>
      <c r="D1316" s="14" t="str">
        <f t="shared" si="19"/>
        <v>Error?</v>
      </c>
    </row>
    <row r="1317" spans="1:4" x14ac:dyDescent="0.2">
      <c r="A1317" s="55">
        <v>1256</v>
      </c>
      <c r="B1317" s="1232">
        <f>'Expenditures 15-22'!H166</f>
        <v>1719876</v>
      </c>
      <c r="C1317" s="14" t="s">
        <v>672</v>
      </c>
      <c r="D1317" s="14" t="str">
        <f t="shared" si="19"/>
        <v>Error?</v>
      </c>
    </row>
    <row r="1318" spans="1:4" x14ac:dyDescent="0.2">
      <c r="A1318" s="55">
        <v>1257</v>
      </c>
      <c r="B1318" s="1232">
        <f>'Expenditures 15-22'!H168</f>
        <v>1719876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328594</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1289722</v>
      </c>
      <c r="C1329" s="14" t="s">
        <v>672</v>
      </c>
      <c r="D1329" s="14" t="str">
        <f t="shared" si="19"/>
        <v>Error?</v>
      </c>
    </row>
    <row r="1330" spans="1:4" x14ac:dyDescent="0.2">
      <c r="A1330" s="55">
        <v>1269</v>
      </c>
      <c r="B1330" s="1232">
        <f>'Expenditures 15-22'!K165</f>
        <v>101560</v>
      </c>
      <c r="C1330" s="14" t="s">
        <v>672</v>
      </c>
      <c r="D1330" s="14" t="str">
        <f t="shared" si="19"/>
        <v>Error?</v>
      </c>
    </row>
    <row r="1331" spans="1:4" x14ac:dyDescent="0.2">
      <c r="A1331" s="55">
        <v>1270</v>
      </c>
      <c r="B1331" s="1232">
        <f>'Expenditures 15-22'!K166</f>
        <v>1719876</v>
      </c>
      <c r="C1331" s="14" t="s">
        <v>672</v>
      </c>
      <c r="D1331" s="14" t="str">
        <f t="shared" si="19"/>
        <v>Error?</v>
      </c>
    </row>
    <row r="1332" spans="1:4" x14ac:dyDescent="0.2">
      <c r="A1332" s="55">
        <v>1271</v>
      </c>
      <c r="B1332" s="1232">
        <f>'Expenditures 15-22'!K168</f>
        <v>1719876</v>
      </c>
      <c r="C1332" s="14" t="s">
        <v>672</v>
      </c>
      <c r="D1332" s="14" t="str">
        <f t="shared" si="19"/>
        <v>Error?</v>
      </c>
    </row>
    <row r="1333" spans="1:4" x14ac:dyDescent="0.2">
      <c r="A1333" s="55">
        <v>1272</v>
      </c>
      <c r="B1333" s="1232">
        <f>'Expenditures 15-22'!K169</f>
        <v>-106896</v>
      </c>
      <c r="C1333" s="14" t="s">
        <v>672</v>
      </c>
      <c r="D1333" s="14" t="str">
        <f t="shared" si="19"/>
        <v>Error?</v>
      </c>
    </row>
    <row r="1334" spans="1:4" x14ac:dyDescent="0.2">
      <c r="A1334" s="83">
        <v>1273</v>
      </c>
      <c r="D1334" s="14" t="str">
        <f t="shared" si="19"/>
        <v>OK</v>
      </c>
    </row>
    <row r="1335" spans="1:4" x14ac:dyDescent="0.2">
      <c r="A1335" s="55">
        <v>1274</v>
      </c>
      <c r="B1335" s="1232">
        <f>'Expenditures 15-22'!C176</f>
        <v>295519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295519</v>
      </c>
      <c r="C1339" s="14" t="s">
        <v>672</v>
      </c>
      <c r="D1339" s="14" t="str">
        <f t="shared" si="19"/>
        <v>Error?</v>
      </c>
    </row>
    <row r="1340" spans="1:4" x14ac:dyDescent="0.2">
      <c r="A1340" s="55">
        <v>1279</v>
      </c>
      <c r="B1340" s="1232">
        <f>'Expenditures 15-22'!C204</f>
        <v>295519</v>
      </c>
      <c r="C1340" s="14" t="s">
        <v>672</v>
      </c>
      <c r="D1340" s="14" t="str">
        <f t="shared" si="19"/>
        <v>Error?</v>
      </c>
    </row>
    <row r="1341" spans="1:4" x14ac:dyDescent="0.2">
      <c r="A1341" s="55">
        <v>1280</v>
      </c>
      <c r="B1341" s="1232">
        <f>'Expenditures 15-22'!D176</f>
        <v>47120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47120</v>
      </c>
      <c r="C1345" s="14" t="s">
        <v>672</v>
      </c>
      <c r="D1345" s="14" t="str">
        <f t="shared" si="20"/>
        <v>Error?</v>
      </c>
    </row>
    <row r="1346" spans="1:4" x14ac:dyDescent="0.2">
      <c r="A1346" s="55">
        <v>1285</v>
      </c>
      <c r="B1346" s="1232">
        <f>'Expenditures 15-22'!D204</f>
        <v>47120</v>
      </c>
      <c r="C1346" s="14" t="s">
        <v>672</v>
      </c>
      <c r="D1346" s="14" t="str">
        <f t="shared" si="20"/>
        <v>Error?</v>
      </c>
    </row>
    <row r="1347" spans="1:4" x14ac:dyDescent="0.2">
      <c r="A1347" s="55">
        <v>1286</v>
      </c>
      <c r="B1347" s="1232">
        <f>'Expenditures 15-22'!E176</f>
        <v>138657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138657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138657</v>
      </c>
      <c r="C1353" s="14" t="s">
        <v>672</v>
      </c>
      <c r="D1353" s="14" t="str">
        <f t="shared" si="20"/>
        <v>Error?</v>
      </c>
    </row>
    <row r="1354" spans="1:4" x14ac:dyDescent="0.2">
      <c r="A1354" s="55">
        <v>1293</v>
      </c>
      <c r="B1354" s="1232">
        <f>'Expenditures 15-22'!F176</f>
        <v>64298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64298</v>
      </c>
      <c r="C1358" s="14" t="s">
        <v>672</v>
      </c>
      <c r="D1358" s="14" t="str">
        <f t="shared" si="20"/>
        <v>Error?</v>
      </c>
    </row>
    <row r="1359" spans="1:4" x14ac:dyDescent="0.2">
      <c r="A1359" s="55">
        <v>1298</v>
      </c>
      <c r="B1359" s="1232">
        <f>'Expenditures 15-22'!F204</f>
        <v>64298</v>
      </c>
      <c r="C1359" s="14" t="s">
        <v>672</v>
      </c>
      <c r="D1359" s="14" t="str">
        <f t="shared" si="20"/>
        <v>Error?</v>
      </c>
    </row>
    <row r="1360" spans="1:4" x14ac:dyDescent="0.2">
      <c r="A1360" s="55">
        <v>1299</v>
      </c>
      <c r="B1360" s="1232">
        <f>'Expenditures 15-22'!G176</f>
        <v>115500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115500</v>
      </c>
      <c r="C1364" s="14" t="s">
        <v>672</v>
      </c>
      <c r="D1364" s="14" t="str">
        <f t="shared" si="20"/>
        <v>Error?</v>
      </c>
    </row>
    <row r="1365" spans="1:4" x14ac:dyDescent="0.2">
      <c r="A1365" s="55">
        <v>1304</v>
      </c>
      <c r="B1365" s="1232">
        <f>'Expenditures 15-22'!G204</f>
        <v>115500</v>
      </c>
      <c r="C1365" s="14" t="s">
        <v>672</v>
      </c>
      <c r="D1365" s="14" t="str">
        <f t="shared" si="20"/>
        <v>Error?</v>
      </c>
    </row>
    <row r="1366" spans="1:4" x14ac:dyDescent="0.2">
      <c r="A1366" s="55">
        <v>1305</v>
      </c>
      <c r="B1366" s="1232">
        <f>'Expenditures 15-22'!H176</f>
        <v>2726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2726</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2726</v>
      </c>
      <c r="C1376" s="14" t="s">
        <v>672</v>
      </c>
      <c r="D1376" s="14" t="str">
        <f t="shared" si="20"/>
        <v>Error?</v>
      </c>
    </row>
    <row r="1377" spans="1:4" x14ac:dyDescent="0.2">
      <c r="A1377" s="55">
        <v>1316</v>
      </c>
      <c r="B1377" s="1232">
        <f>'Expenditures 15-22'!K176</f>
        <v>663820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663820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663820</v>
      </c>
      <c r="C1388" s="14" t="s">
        <v>672</v>
      </c>
      <c r="D1388" s="14" t="str">
        <f t="shared" si="20"/>
        <v>Error?</v>
      </c>
    </row>
    <row r="1389" spans="1:4" x14ac:dyDescent="0.2">
      <c r="A1389" s="55">
        <v>1328</v>
      </c>
      <c r="B1389" s="1232">
        <f>'Expenditures 15-22'!K205</f>
        <v>-187419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1188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4318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115649</v>
      </c>
      <c r="C1410" s="14" t="s">
        <v>672</v>
      </c>
      <c r="D1410" s="14" t="str">
        <f t="shared" si="21"/>
        <v>Error?</v>
      </c>
    </row>
    <row r="1411" spans="1:4" x14ac:dyDescent="0.2">
      <c r="A1411" s="55">
        <v>1350</v>
      </c>
      <c r="B1411" s="1232">
        <f>'Expenditures 15-22'!D226</f>
        <v>1984</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1382</v>
      </c>
      <c r="D1414" s="14" t="str">
        <f t="shared" si="21"/>
        <v>Error?</v>
      </c>
    </row>
    <row r="1415" spans="1:4" x14ac:dyDescent="0.2">
      <c r="A1415" s="55">
        <v>1354</v>
      </c>
      <c r="B1415" s="1232">
        <f>'Expenditures 15-22'!D230</f>
        <v>2549</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5915</v>
      </c>
      <c r="C1417" s="14" t="s">
        <v>672</v>
      </c>
      <c r="D1417" s="14" t="str">
        <f t="shared" si="21"/>
        <v>Error?</v>
      </c>
    </row>
    <row r="1418" spans="1:4" x14ac:dyDescent="0.2">
      <c r="A1418" s="55">
        <v>1357</v>
      </c>
      <c r="B1418" s="1232">
        <f>'Expenditures 15-22'!D234</f>
        <v>1</v>
      </c>
      <c r="D1418" s="14" t="str">
        <f t="shared" si="21"/>
        <v>Error?</v>
      </c>
    </row>
    <row r="1419" spans="1:4" x14ac:dyDescent="0.2">
      <c r="A1419" s="55">
        <v>1358</v>
      </c>
      <c r="B1419" s="1232">
        <f>'Expenditures 15-22'!D235</f>
        <v>18416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18417</v>
      </c>
      <c r="C1421" s="14" t="s">
        <v>672</v>
      </c>
      <c r="D1421" s="14" t="str">
        <f t="shared" si="21"/>
        <v>Error?</v>
      </c>
    </row>
    <row r="1422" spans="1:4" x14ac:dyDescent="0.2">
      <c r="A1422" s="55">
        <v>1361</v>
      </c>
      <c r="B1422" s="1232">
        <f>'Expenditures 15-22'!D239</f>
        <v>381</v>
      </c>
      <c r="D1422" s="14" t="str">
        <f t="shared" si="21"/>
        <v>Error?</v>
      </c>
    </row>
    <row r="1423" spans="1:4" x14ac:dyDescent="0.2">
      <c r="A1423" s="55">
        <v>1362</v>
      </c>
      <c r="B1423" s="1232">
        <f>'Expenditures 15-22'!D240</f>
        <v>1886</v>
      </c>
      <c r="D1423" s="14" t="str">
        <f t="shared" si="21"/>
        <v>Error?</v>
      </c>
    </row>
    <row r="1424" spans="1:4" x14ac:dyDescent="0.2">
      <c r="A1424" s="55">
        <v>1363</v>
      </c>
      <c r="B1424" s="1232">
        <f>'Expenditures 15-22'!D251</f>
        <v>2267</v>
      </c>
      <c r="C1424" s="14" t="s">
        <v>672</v>
      </c>
      <c r="D1424" s="14" t="str">
        <f t="shared" si="21"/>
        <v>Error?</v>
      </c>
    </row>
    <row r="1425" spans="1:4" x14ac:dyDescent="0.2">
      <c r="A1425" s="55">
        <v>1364</v>
      </c>
      <c r="B1425" s="1232">
        <f>'Expenditures 15-22'!D253</f>
        <v>32380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32380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23004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61236</v>
      </c>
      <c r="D1431" s="14" t="str">
        <f t="shared" si="21"/>
        <v>Error?</v>
      </c>
    </row>
    <row r="1432" spans="1:4" x14ac:dyDescent="0.2">
      <c r="A1432" s="55">
        <v>1371</v>
      </c>
      <c r="B1432" s="1232">
        <f>'Expenditures 15-22'!D261</f>
        <v>54519</v>
      </c>
      <c r="D1432" s="14" t="str">
        <f t="shared" si="21"/>
        <v>Error?</v>
      </c>
    </row>
    <row r="1433" spans="1:4" x14ac:dyDescent="0.2">
      <c r="A1433" s="55">
        <v>1372</v>
      </c>
      <c r="B1433" s="1232">
        <f>'Expenditures 15-22'!D262</f>
        <v>25296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164055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19817</v>
      </c>
      <c r="D1442" s="14" t="str">
        <f t="shared" si="21"/>
        <v>Error?</v>
      </c>
    </row>
    <row r="1443" spans="1:4" x14ac:dyDescent="0.2">
      <c r="A1443" s="83">
        <v>1382</v>
      </c>
      <c r="D1443" s="14" t="str">
        <f t="shared" si="21"/>
        <v>OK</v>
      </c>
    </row>
    <row r="1444" spans="1:4" x14ac:dyDescent="0.2">
      <c r="A1444" s="55">
        <v>1383</v>
      </c>
      <c r="B1444" s="1232">
        <f>'Expenditures 15-22'!D271</f>
        <v>19817</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242851</v>
      </c>
      <c r="C1446" s="14" t="s">
        <v>672</v>
      </c>
      <c r="D1446" s="14" t="str">
        <f t="shared" si="21"/>
        <v>Error?</v>
      </c>
    </row>
    <row r="1447" spans="1:4" x14ac:dyDescent="0.2">
      <c r="A1447" s="55">
        <v>1386</v>
      </c>
      <c r="B1447" s="1232">
        <f>'Expenditures 15-22'!D274</f>
        <v>174</v>
      </c>
      <c r="D1447" s="14" t="str">
        <f t="shared" si="21"/>
        <v>Error?</v>
      </c>
    </row>
    <row r="1448" spans="1:4" x14ac:dyDescent="0.2">
      <c r="A1448" s="55">
        <v>1387</v>
      </c>
      <c r="B1448" s="1232">
        <f>'Expenditures 15-22'!D288</f>
        <v>373344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1188</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4318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115649</v>
      </c>
      <c r="C1474" s="14" t="s">
        <v>672</v>
      </c>
      <c r="D1474" s="14" t="str">
        <f t="shared" si="22"/>
        <v>Error?</v>
      </c>
    </row>
    <row r="1475" spans="1:4" x14ac:dyDescent="0.2">
      <c r="A1475" s="55">
        <v>1414</v>
      </c>
      <c r="B1475" s="1232">
        <f>'Expenditures 15-22'!K226</f>
        <v>1984</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1382</v>
      </c>
      <c r="C1478" s="14" t="s">
        <v>672</v>
      </c>
      <c r="D1478" s="14" t="str">
        <f t="shared" si="22"/>
        <v>Error?</v>
      </c>
    </row>
    <row r="1479" spans="1:4" x14ac:dyDescent="0.2">
      <c r="A1479" s="55">
        <v>1418</v>
      </c>
      <c r="B1479" s="1232">
        <f>'Expenditures 15-22'!K230</f>
        <v>2549</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5915</v>
      </c>
      <c r="C1481" s="14" t="s">
        <v>672</v>
      </c>
      <c r="D1481" s="14" t="str">
        <f t="shared" si="22"/>
        <v>Error?</v>
      </c>
    </row>
    <row r="1482" spans="1:4" x14ac:dyDescent="0.2">
      <c r="A1482" s="55">
        <v>1421</v>
      </c>
      <c r="B1482" s="1232">
        <f>'Expenditures 15-22'!K234</f>
        <v>1</v>
      </c>
      <c r="C1482" s="14" t="s">
        <v>672</v>
      </c>
      <c r="D1482" s="14" t="str">
        <f t="shared" si="22"/>
        <v>Error?</v>
      </c>
    </row>
    <row r="1483" spans="1:4" x14ac:dyDescent="0.2">
      <c r="A1483" s="55">
        <v>1422</v>
      </c>
      <c r="B1483" s="1232">
        <f>'Expenditures 15-22'!K235</f>
        <v>18416</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18417</v>
      </c>
      <c r="C1485" s="14" t="s">
        <v>672</v>
      </c>
      <c r="D1485" s="14" t="str">
        <f t="shared" si="22"/>
        <v>Error?</v>
      </c>
    </row>
    <row r="1486" spans="1:4" x14ac:dyDescent="0.2">
      <c r="A1486" s="55">
        <v>1425</v>
      </c>
      <c r="B1486" s="1232">
        <f>'Expenditures 15-22'!K239</f>
        <v>381</v>
      </c>
      <c r="C1486" s="14" t="s">
        <v>672</v>
      </c>
      <c r="D1486" s="14" t="str">
        <f t="shared" si="22"/>
        <v>Error?</v>
      </c>
    </row>
    <row r="1487" spans="1:4" x14ac:dyDescent="0.2">
      <c r="A1487" s="55">
        <v>1426</v>
      </c>
      <c r="B1487" s="1232">
        <f>'Expenditures 15-22'!K240</f>
        <v>1886</v>
      </c>
      <c r="C1487" s="14" t="s">
        <v>672</v>
      </c>
      <c r="D1487" s="14" t="str">
        <f t="shared" si="22"/>
        <v>Error?</v>
      </c>
    </row>
    <row r="1488" spans="1:4" x14ac:dyDescent="0.2">
      <c r="A1488" s="55">
        <v>1427</v>
      </c>
      <c r="B1488" s="1232">
        <f>'Expenditures 15-22'!K251</f>
        <v>2267</v>
      </c>
      <c r="C1488" s="14" t="s">
        <v>672</v>
      </c>
      <c r="D1488" s="14" t="str">
        <f t="shared" si="22"/>
        <v>Error?</v>
      </c>
    </row>
    <row r="1489" spans="1:4" x14ac:dyDescent="0.2">
      <c r="A1489" s="55">
        <v>1428</v>
      </c>
      <c r="B1489" s="1232">
        <f>'Expenditures 15-22'!K253</f>
        <v>32380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32380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23004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61236</v>
      </c>
      <c r="C1495" s="14" t="s">
        <v>672</v>
      </c>
      <c r="D1495" s="14" t="str">
        <f t="shared" si="22"/>
        <v>Error?</v>
      </c>
    </row>
    <row r="1496" spans="1:4" x14ac:dyDescent="0.2">
      <c r="A1496" s="55">
        <v>1435</v>
      </c>
      <c r="B1496" s="1232">
        <f>'Expenditures 15-22'!K261</f>
        <v>54519</v>
      </c>
      <c r="C1496" s="14" t="s">
        <v>672</v>
      </c>
      <c r="D1496" s="14" t="str">
        <f t="shared" si="22"/>
        <v>Error?</v>
      </c>
    </row>
    <row r="1497" spans="1:4" x14ac:dyDescent="0.2">
      <c r="A1497" s="55">
        <v>1436</v>
      </c>
      <c r="B1497" s="1232">
        <f>'Expenditures 15-22'!K262</f>
        <v>25296</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164055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19817</v>
      </c>
      <c r="C1506" s="14" t="s">
        <v>672</v>
      </c>
      <c r="D1506" s="14" t="str">
        <f t="shared" si="22"/>
        <v>Error?</v>
      </c>
    </row>
    <row r="1507" spans="1:4" x14ac:dyDescent="0.2">
      <c r="A1507" s="83">
        <v>1446</v>
      </c>
      <c r="D1507" s="14" t="str">
        <f t="shared" si="22"/>
        <v>OK</v>
      </c>
    </row>
    <row r="1508" spans="1:4" x14ac:dyDescent="0.2">
      <c r="A1508" s="55">
        <v>1447</v>
      </c>
      <c r="B1508" s="1232">
        <f>'Expenditures 15-22'!K271</f>
        <v>19817</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242851</v>
      </c>
      <c r="C1510" s="14" t="s">
        <v>672</v>
      </c>
      <c r="D1510" s="14" t="str">
        <f t="shared" si="22"/>
        <v>Error?</v>
      </c>
    </row>
    <row r="1511" spans="1:4" x14ac:dyDescent="0.2">
      <c r="A1511" s="55">
        <v>1450</v>
      </c>
      <c r="B1511" s="1232">
        <f>'Expenditures 15-22'!K274</f>
        <v>174</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373344</v>
      </c>
      <c r="C1517" s="14" t="s">
        <v>672</v>
      </c>
      <c r="D1517" s="14" t="str">
        <f t="shared" si="22"/>
        <v>Error?</v>
      </c>
    </row>
    <row r="1518" spans="1:4" x14ac:dyDescent="0.2">
      <c r="A1518" s="55">
        <v>1457</v>
      </c>
      <c r="B1518" s="1232">
        <f>'Expenditures 15-22'!K289</f>
        <v>4180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-3891392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-4690427</v>
      </c>
      <c r="C1630" s="14" t="s">
        <v>672</v>
      </c>
      <c r="D1630" s="14" t="str">
        <f t="shared" si="24"/>
        <v>Error?</v>
      </c>
    </row>
    <row r="1631" spans="1:4" x14ac:dyDescent="0.2">
      <c r="A1631" s="55">
        <v>1570</v>
      </c>
      <c r="B1631" s="1232">
        <f>'Acct Summary 7-8'!D79</f>
        <v>-69035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-63679</v>
      </c>
      <c r="C1644" s="14" t="s">
        <v>672</v>
      </c>
      <c r="D1644" s="14" t="str">
        <f t="shared" si="24"/>
        <v>Error?</v>
      </c>
    </row>
    <row r="1645" spans="1:4" x14ac:dyDescent="0.2">
      <c r="A1645" s="55">
        <v>1584</v>
      </c>
      <c r="B1645" s="1232">
        <f>'Acct Summary 7-8'!E79</f>
        <v>741228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739226</v>
      </c>
      <c r="C1658" s="14" t="s">
        <v>672</v>
      </c>
      <c r="D1658" s="14" t="str">
        <f t="shared" si="24"/>
        <v>Error?</v>
      </c>
    </row>
    <row r="1659" spans="1:4" x14ac:dyDescent="0.2">
      <c r="A1659" s="55">
        <v>1598</v>
      </c>
      <c r="B1659" s="1232">
        <f>'Acct Summary 7-8'!F79</f>
        <v>463886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276467</v>
      </c>
      <c r="C1672" s="14" t="s">
        <v>672</v>
      </c>
      <c r="D1672" s="14" t="str">
        <f t="shared" si="25"/>
        <v>Error?</v>
      </c>
    </row>
    <row r="1673" spans="1:4" x14ac:dyDescent="0.2">
      <c r="A1673" s="55">
        <v>1612</v>
      </c>
      <c r="B1673" s="1232">
        <f>'Acct Summary 7-8'!G79</f>
        <v>16073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20253</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4757199</v>
      </c>
      <c r="C1744" s="14" t="s">
        <v>672</v>
      </c>
      <c r="D1744" s="14" t="str">
        <f t="shared" si="26"/>
        <v>Error?</v>
      </c>
    </row>
    <row r="1745" spans="1:5" x14ac:dyDescent="0.2">
      <c r="A1745" s="55">
        <v>1684</v>
      </c>
      <c r="B1745" s="1232">
        <f>'Tax Sched 24'!B5</f>
        <v>951062</v>
      </c>
      <c r="C1745" s="14" t="s">
        <v>672</v>
      </c>
      <c r="D1745" s="14" t="str">
        <f t="shared" si="26"/>
        <v>Error?</v>
      </c>
    </row>
    <row r="1746" spans="1:5" x14ac:dyDescent="0.2">
      <c r="A1746" s="55">
        <v>1685</v>
      </c>
      <c r="B1746" s="1232">
        <f>'Tax Sched 24'!B6</f>
        <v>1612180</v>
      </c>
      <c r="C1746" s="14" t="s">
        <v>672</v>
      </c>
      <c r="D1746" s="14" t="str">
        <f t="shared" si="26"/>
        <v>Error?</v>
      </c>
    </row>
    <row r="1747" spans="1:5" x14ac:dyDescent="0.2">
      <c r="A1747" s="55">
        <v>1686</v>
      </c>
      <c r="B1747" s="1232">
        <f>'Tax Sched 24'!B7</f>
        <v>54968</v>
      </c>
      <c r="C1747" s="14" t="s">
        <v>672</v>
      </c>
      <c r="D1747" s="14" t="str">
        <f t="shared" si="26"/>
        <v>Error?</v>
      </c>
    </row>
    <row r="1748" spans="1:5" x14ac:dyDescent="0.2">
      <c r="A1748" s="55">
        <v>1687</v>
      </c>
      <c r="B1748" s="1232">
        <f>'Tax Sched 24'!B8</f>
        <v>121801</v>
      </c>
      <c r="C1748" s="14" t="s">
        <v>672</v>
      </c>
      <c r="D1748" s="14" t="str">
        <f t="shared" si="26"/>
        <v>Error?</v>
      </c>
    </row>
    <row r="1749" spans="1:5" x14ac:dyDescent="0.2">
      <c r="A1749" s="55">
        <v>1688</v>
      </c>
      <c r="B1749" s="1232">
        <f>'Tax Sched 24'!B10</f>
        <v>91985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94941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7905437</v>
      </c>
      <c r="C1759" s="14" t="s">
        <v>672</v>
      </c>
      <c r="D1759" s="14" t="str">
        <f t="shared" si="26"/>
        <v>Error?</v>
      </c>
    </row>
    <row r="1760" spans="1:5" x14ac:dyDescent="0.2">
      <c r="A1760" s="55">
        <v>1699</v>
      </c>
      <c r="B1760" s="1232">
        <f>'Tax Sched 24'!D4</f>
        <v>2347570.56</v>
      </c>
      <c r="C1760" s="14" t="s">
        <v>672</v>
      </c>
      <c r="D1760" s="14" t="str">
        <f t="shared" si="26"/>
        <v>Error?</v>
      </c>
    </row>
    <row r="1761" spans="1:5" x14ac:dyDescent="0.2">
      <c r="A1761" s="55">
        <v>1700</v>
      </c>
      <c r="B1761" s="1232">
        <f>'Tax Sched 24'!D5</f>
        <v>446883.33</v>
      </c>
      <c r="C1761" s="14" t="s">
        <v>672</v>
      </c>
      <c r="D1761" s="14" t="str">
        <f t="shared" si="26"/>
        <v>Error?</v>
      </c>
    </row>
    <row r="1762" spans="1:5" s="80" customFormat="1" x14ac:dyDescent="0.2">
      <c r="A1762" s="55">
        <v>1701</v>
      </c>
      <c r="B1762" s="1232">
        <f>'Tax Sched 24'!D6</f>
        <v>800455.46</v>
      </c>
      <c r="C1762" s="14" t="s">
        <v>672</v>
      </c>
      <c r="D1762" s="14" t="str">
        <f t="shared" si="26"/>
        <v>Error?</v>
      </c>
      <c r="E1762" s="81"/>
    </row>
    <row r="1763" spans="1:5" x14ac:dyDescent="0.2">
      <c r="A1763" s="55">
        <v>1702</v>
      </c>
      <c r="B1763" s="1232">
        <f>'Tax Sched 24'!D7</f>
        <v>50813.760000000002</v>
      </c>
      <c r="C1763" s="14" t="s">
        <v>672</v>
      </c>
      <c r="D1763" s="14" t="str">
        <f t="shared" si="26"/>
        <v>Error?</v>
      </c>
    </row>
    <row r="1764" spans="1:5" x14ac:dyDescent="0.2">
      <c r="A1764" s="55">
        <v>1703</v>
      </c>
      <c r="B1764" s="1232">
        <f>'Tax Sched 24'!D8</f>
        <v>51066.929999999993</v>
      </c>
      <c r="C1764" s="14" t="s">
        <v>672</v>
      </c>
      <c r="D1764" s="14" t="str">
        <f t="shared" si="26"/>
        <v>Error?</v>
      </c>
    </row>
    <row r="1765" spans="1:5" x14ac:dyDescent="0.2">
      <c r="A1765" s="55">
        <v>1704</v>
      </c>
      <c r="B1765" s="1232">
        <f>'Tax Sched 24'!D10</f>
        <v>47839.68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54478.12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3907128.7700000005</v>
      </c>
      <c r="C1775" s="14" t="s">
        <v>672</v>
      </c>
      <c r="D1775" s="14" t="str">
        <f t="shared" si="26"/>
        <v>Error?</v>
      </c>
    </row>
    <row r="1776" spans="1:5" x14ac:dyDescent="0.2">
      <c r="A1776" s="55">
        <v>1715</v>
      </c>
      <c r="B1776" s="1232">
        <f>'Tax Sched 24'!C4</f>
        <v>2409628.44</v>
      </c>
      <c r="D1776" s="14" t="str">
        <f t="shared" si="26"/>
        <v>Error?</v>
      </c>
    </row>
    <row r="1777" spans="1:4" x14ac:dyDescent="0.2">
      <c r="A1777" s="55">
        <v>1716</v>
      </c>
      <c r="B1777" s="1232">
        <f>'Tax Sched 24'!C5</f>
        <v>504178.67</v>
      </c>
      <c r="D1777" s="14" t="str">
        <f t="shared" si="26"/>
        <v>Error?</v>
      </c>
    </row>
    <row r="1778" spans="1:4" x14ac:dyDescent="0.2">
      <c r="A1778" s="55">
        <v>1717</v>
      </c>
      <c r="B1778" s="1232">
        <f>'Tax Sched 24'!C6</f>
        <v>811724.54</v>
      </c>
      <c r="D1778" s="14" t="str">
        <f t="shared" si="26"/>
        <v>Error?</v>
      </c>
    </row>
    <row r="1779" spans="1:4" x14ac:dyDescent="0.2">
      <c r="A1779" s="55">
        <v>1718</v>
      </c>
      <c r="B1779" s="1232">
        <f>'Tax Sched 24'!C7</f>
        <v>4154.24</v>
      </c>
      <c r="D1779" s="14" t="str">
        <f t="shared" si="26"/>
        <v>Error?</v>
      </c>
    </row>
    <row r="1780" spans="1:4" x14ac:dyDescent="0.2">
      <c r="A1780" s="55">
        <v>1719</v>
      </c>
      <c r="B1780" s="1232">
        <f>'Tax Sched 24'!C8</f>
        <v>70734.070000000007</v>
      </c>
      <c r="D1780" s="14" t="str">
        <f t="shared" si="26"/>
        <v>Error?</v>
      </c>
    </row>
    <row r="1781" spans="1:4" x14ac:dyDescent="0.2">
      <c r="A1781" s="55">
        <v>1720</v>
      </c>
      <c r="B1781" s="1232">
        <f>'Tax Sched 24'!C10</f>
        <v>44145.32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40462.879999999997</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3998308.2299999995</v>
      </c>
      <c r="C1791" s="14" t="s">
        <v>672</v>
      </c>
      <c r="D1791" s="14" t="str">
        <f t="shared" ref="D1791:D1854" si="27">IF(ISBLANK(B1791),"OK",IF(A1791-B1791=0,"OK","Error?"))</f>
        <v>Error?</v>
      </c>
    </row>
    <row r="1792" spans="1:4" x14ac:dyDescent="0.2">
      <c r="A1792" s="55">
        <v>1731</v>
      </c>
      <c r="B1792" s="1232">
        <f>'Tax Sched 24'!F4</f>
        <v>2419154.0400000005</v>
      </c>
      <c r="C1792" s="14" t="s">
        <v>672</v>
      </c>
      <c r="D1792" s="14" t="str">
        <f t="shared" si="27"/>
        <v>Error?</v>
      </c>
    </row>
    <row r="1793" spans="1:4" x14ac:dyDescent="0.2">
      <c r="A1793" s="55">
        <v>1732</v>
      </c>
      <c r="B1793" s="1232">
        <f>'Tax Sched 24'!F5</f>
        <v>506174.76999999996</v>
      </c>
      <c r="C1793" s="14" t="s">
        <v>672</v>
      </c>
      <c r="D1793" s="14" t="str">
        <f t="shared" si="27"/>
        <v>Error?</v>
      </c>
    </row>
    <row r="1794" spans="1:4" x14ac:dyDescent="0.2">
      <c r="A1794" s="55">
        <v>1733</v>
      </c>
      <c r="B1794" s="1232">
        <f>'Tax Sched 24'!F6</f>
        <v>814931.31</v>
      </c>
      <c r="C1794" s="14" t="s">
        <v>672</v>
      </c>
      <c r="D1794" s="14" t="str">
        <f t="shared" si="27"/>
        <v>Error?</v>
      </c>
    </row>
    <row r="1795" spans="1:4" x14ac:dyDescent="0.2">
      <c r="A1795" s="55">
        <v>1734</v>
      </c>
      <c r="B1795" s="1232">
        <f>'Tax Sched 24'!F7</f>
        <v>4174.4799999999996</v>
      </c>
      <c r="C1795" s="14" t="s">
        <v>672</v>
      </c>
      <c r="D1795" s="14" t="str">
        <f t="shared" si="27"/>
        <v>Error?</v>
      </c>
    </row>
    <row r="1796" spans="1:4" x14ac:dyDescent="0.2">
      <c r="A1796" s="55">
        <v>1735</v>
      </c>
      <c r="B1796" s="1232">
        <f>'Tax Sched 24'!F8</f>
        <v>71012.69</v>
      </c>
      <c r="C1796" s="14" t="s">
        <v>672</v>
      </c>
      <c r="D1796" s="14" t="str">
        <f t="shared" si="27"/>
        <v>Error?</v>
      </c>
    </row>
    <row r="1797" spans="1:4" x14ac:dyDescent="0.2">
      <c r="A1797" s="55">
        <v>1736</v>
      </c>
      <c r="B1797" s="1232">
        <f>'Tax Sched 24'!F10</f>
        <v>44319.4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40622.299999999996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4828782.4800000004</v>
      </c>
      <c r="D1808" s="14" t="str">
        <f t="shared" si="27"/>
        <v>Error?</v>
      </c>
    </row>
    <row r="1809" spans="1:4" x14ac:dyDescent="0.2">
      <c r="A1809" s="55">
        <v>1748</v>
      </c>
      <c r="B1809" s="1232">
        <f>'Tax Sched 24'!E5</f>
        <v>1010353.44</v>
      </c>
      <c r="D1809" s="14" t="str">
        <f t="shared" si="27"/>
        <v>Error?</v>
      </c>
    </row>
    <row r="1810" spans="1:4" x14ac:dyDescent="0.2">
      <c r="A1810" s="55">
        <v>1749</v>
      </c>
      <c r="B1810" s="1232">
        <f>'Tax Sched 24'!E6</f>
        <v>1626655.85</v>
      </c>
      <c r="D1810" s="14" t="str">
        <f t="shared" si="27"/>
        <v>Error?</v>
      </c>
    </row>
    <row r="1811" spans="1:4" x14ac:dyDescent="0.2">
      <c r="A1811" s="55">
        <v>1750</v>
      </c>
      <c r="B1811" s="1232">
        <f>'Tax Sched 24'!E7</f>
        <v>8328.7199999999993</v>
      </c>
      <c r="D1811" s="14" t="str">
        <f t="shared" si="27"/>
        <v>Error?</v>
      </c>
    </row>
    <row r="1812" spans="1:4" x14ac:dyDescent="0.2">
      <c r="A1812" s="55">
        <v>1751</v>
      </c>
      <c r="B1812" s="1232">
        <f>'Tax Sched 24'!E8</f>
        <v>141746.76</v>
      </c>
      <c r="D1812" s="14" t="str">
        <f t="shared" si="27"/>
        <v>Error?</v>
      </c>
    </row>
    <row r="1813" spans="1:4" x14ac:dyDescent="0.2">
      <c r="A1813" s="55">
        <v>1752</v>
      </c>
      <c r="B1813" s="1232">
        <f>'Tax Sched 24'!E10</f>
        <v>88464.72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81085.179999999993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8012422.0499999989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8380552</v>
      </c>
      <c r="C1939" s="14" t="s">
        <v>672</v>
      </c>
      <c r="D1939" s="14" t="str">
        <f t="shared" si="29"/>
        <v>Error?</v>
      </c>
    </row>
    <row r="1940" spans="1:5" x14ac:dyDescent="0.2">
      <c r="A1940" s="55">
        <v>1879</v>
      </c>
      <c r="B1940" s="1232">
        <f>'Short-Term Long-Term Debt 25'!F49</f>
        <v>4310000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94940.28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94940.28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94940.28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57292</v>
      </c>
      <c r="D2008" s="14" t="str">
        <f t="shared" si="30"/>
        <v>Error?</v>
      </c>
    </row>
    <row r="2009" spans="1:4" x14ac:dyDescent="0.2">
      <c r="A2009" s="55">
        <v>1948</v>
      </c>
      <c r="B2009" s="1232">
        <f>'Cap Outlay Deprec 27'!C8</f>
        <v>17410851</v>
      </c>
      <c r="D2009" s="14" t="str">
        <f t="shared" si="30"/>
        <v>Error?</v>
      </c>
    </row>
    <row r="2010" spans="1:4" x14ac:dyDescent="0.2">
      <c r="A2010" s="55">
        <v>1949</v>
      </c>
      <c r="B2010" s="1232">
        <f>'Cap Outlay Deprec 27'!C10</f>
        <v>383923</v>
      </c>
      <c r="D2010" s="14" t="str">
        <f t="shared" si="30"/>
        <v>Error?</v>
      </c>
    </row>
    <row r="2011" spans="1:4" x14ac:dyDescent="0.2">
      <c r="A2011" s="55">
        <v>1950</v>
      </c>
      <c r="B2011" s="1232">
        <f>'Cap Outlay Deprec 27'!C12</f>
        <v>1885141</v>
      </c>
      <c r="D2011" s="14" t="str">
        <f t="shared" si="30"/>
        <v>Error?</v>
      </c>
    </row>
    <row r="2012" spans="1:4" x14ac:dyDescent="0.2">
      <c r="A2012" s="55">
        <v>1951</v>
      </c>
      <c r="B2012" s="1232">
        <f>'Cap Outlay Deprec 27'!C13</f>
        <v>800223</v>
      </c>
      <c r="D2012" s="14" t="str">
        <f t="shared" si="30"/>
        <v>Error?</v>
      </c>
    </row>
    <row r="2013" spans="1:4" x14ac:dyDescent="0.2">
      <c r="A2013" s="55">
        <v>1952</v>
      </c>
      <c r="B2013" s="1232">
        <f>'Cap Outlay Deprec 27'!C16</f>
        <v>20537430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26288</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65921</v>
      </c>
      <c r="D2017" s="14" t="str">
        <f t="shared" si="30"/>
        <v>Error?</v>
      </c>
    </row>
    <row r="2018" spans="1:4" x14ac:dyDescent="0.2">
      <c r="A2018" s="55">
        <v>1957</v>
      </c>
      <c r="B2018" s="1232">
        <f>'Cap Outlay Deprec 27'!D13</f>
        <v>115500</v>
      </c>
      <c r="D2018" s="14" t="str">
        <f t="shared" si="30"/>
        <v>Error?</v>
      </c>
    </row>
    <row r="2019" spans="1:4" x14ac:dyDescent="0.2">
      <c r="A2019" s="55">
        <v>1958</v>
      </c>
      <c r="B2019" s="1232">
        <f>'Cap Outlay Deprec 27'!D16</f>
        <v>207709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60000</v>
      </c>
      <c r="D2024" s="14" t="str">
        <f t="shared" si="30"/>
        <v>Error?</v>
      </c>
    </row>
    <row r="2025" spans="1:4" x14ac:dyDescent="0.2">
      <c r="A2025" s="55">
        <v>1964</v>
      </c>
      <c r="B2025" s="1232">
        <f>'Cap Outlay Deprec 27'!E16</f>
        <v>60000</v>
      </c>
      <c r="C2025" s="14" t="s">
        <v>672</v>
      </c>
      <c r="D2025" s="14" t="str">
        <f t="shared" si="30"/>
        <v>Error?</v>
      </c>
    </row>
    <row r="2026" spans="1:4" x14ac:dyDescent="0.2">
      <c r="A2026" s="55">
        <v>1965</v>
      </c>
      <c r="B2026" s="1232">
        <f>'Cap Outlay Deprec 27'!F5</f>
        <v>57292</v>
      </c>
      <c r="C2026" s="14" t="s">
        <v>672</v>
      </c>
      <c r="D2026" s="14" t="str">
        <f t="shared" si="30"/>
        <v>Error?</v>
      </c>
    </row>
    <row r="2027" spans="1:4" x14ac:dyDescent="0.2">
      <c r="A2027" s="55">
        <v>1966</v>
      </c>
      <c r="B2027" s="1232">
        <f>'Cap Outlay Deprec 27'!F8</f>
        <v>17437139</v>
      </c>
      <c r="C2027" s="14" t="s">
        <v>672</v>
      </c>
      <c r="D2027" s="14" t="str">
        <f t="shared" si="30"/>
        <v>Error?</v>
      </c>
    </row>
    <row r="2028" spans="1:4" x14ac:dyDescent="0.2">
      <c r="A2028" s="55">
        <v>1967</v>
      </c>
      <c r="B2028" s="1232">
        <f>'Cap Outlay Deprec 27'!F10</f>
        <v>383923</v>
      </c>
      <c r="C2028" s="14" t="s">
        <v>672</v>
      </c>
      <c r="D2028" s="14" t="str">
        <f t="shared" si="30"/>
        <v>Error?</v>
      </c>
    </row>
    <row r="2029" spans="1:4" x14ac:dyDescent="0.2">
      <c r="A2029" s="55">
        <v>1968</v>
      </c>
      <c r="B2029" s="1232">
        <f>'Cap Outlay Deprec 27'!F12</f>
        <v>1951062</v>
      </c>
      <c r="C2029" s="14" t="s">
        <v>672</v>
      </c>
      <c r="D2029" s="14" t="str">
        <f t="shared" si="30"/>
        <v>Error?</v>
      </c>
    </row>
    <row r="2030" spans="1:4" x14ac:dyDescent="0.2">
      <c r="A2030" s="55">
        <v>1969</v>
      </c>
      <c r="B2030" s="1232">
        <f>'Cap Outlay Deprec 27'!F13</f>
        <v>855723</v>
      </c>
      <c r="C2030" s="14" t="s">
        <v>672</v>
      </c>
      <c r="D2030" s="14" t="str">
        <f t="shared" si="30"/>
        <v>Error?</v>
      </c>
    </row>
    <row r="2031" spans="1:4" x14ac:dyDescent="0.2">
      <c r="A2031" s="55">
        <v>1970</v>
      </c>
      <c r="B2031" s="1232">
        <f>'Cap Outlay Deprec 27'!F16</f>
        <v>20685139</v>
      </c>
      <c r="C2031" s="14" t="s">
        <v>672</v>
      </c>
      <c r="D2031" s="14" t="str">
        <f t="shared" si="30"/>
        <v>Error?</v>
      </c>
    </row>
    <row r="2032" spans="1:4" x14ac:dyDescent="0.2">
      <c r="A2032" s="83">
        <v>1971</v>
      </c>
      <c r="D2032" s="14" t="str">
        <f t="shared" si="30"/>
        <v>OK</v>
      </c>
    </row>
    <row r="2033" spans="1:4" x14ac:dyDescent="0.2">
      <c r="A2033" s="55">
        <v>1972</v>
      </c>
      <c r="B2033" s="1232">
        <f>'Cap Outlay Deprec 27'!H8</f>
        <v>6925964</v>
      </c>
      <c r="D2033" s="14" t="str">
        <f t="shared" si="30"/>
        <v>Error?</v>
      </c>
    </row>
    <row r="2034" spans="1:4" x14ac:dyDescent="0.2">
      <c r="A2034" s="55">
        <v>1973</v>
      </c>
      <c r="B2034" s="1232">
        <f>'Cap Outlay Deprec 27'!H10</f>
        <v>329238</v>
      </c>
      <c r="D2034" s="14" t="str">
        <f t="shared" si="30"/>
        <v>Error?</v>
      </c>
    </row>
    <row r="2035" spans="1:4" x14ac:dyDescent="0.2">
      <c r="A2035" s="55">
        <v>1974</v>
      </c>
      <c r="B2035" s="1232">
        <f>'Cap Outlay Deprec 27'!H12</f>
        <v>1295646</v>
      </c>
      <c r="D2035" s="14" t="str">
        <f t="shared" si="30"/>
        <v>Error?</v>
      </c>
    </row>
    <row r="2036" spans="1:4" x14ac:dyDescent="0.2">
      <c r="A2036" s="55">
        <v>1975</v>
      </c>
      <c r="B2036" s="1232">
        <f>'Cap Outlay Deprec 27'!H13</f>
        <v>546001</v>
      </c>
      <c r="D2036" s="14" t="str">
        <f t="shared" si="30"/>
        <v>Error?</v>
      </c>
    </row>
    <row r="2037" spans="1:4" x14ac:dyDescent="0.2">
      <c r="A2037" s="55">
        <v>1976</v>
      </c>
      <c r="B2037" s="1232">
        <f>'Cap Outlay Deprec 27'!H16</f>
        <v>9096849</v>
      </c>
      <c r="C2037" s="14" t="s">
        <v>672</v>
      </c>
      <c r="D2037" s="14" t="str">
        <f t="shared" si="30"/>
        <v>Error?</v>
      </c>
    </row>
    <row r="2038" spans="1:4" x14ac:dyDescent="0.2">
      <c r="A2038" s="83">
        <v>1977</v>
      </c>
      <c r="D2038" s="14" t="str">
        <f t="shared" si="30"/>
        <v>OK</v>
      </c>
    </row>
    <row r="2039" spans="1:4" x14ac:dyDescent="0.2">
      <c r="A2039" s="55">
        <v>1978</v>
      </c>
      <c r="B2039" s="1232">
        <f>'Cap Outlay Deprec 27'!I8</f>
        <v>386435</v>
      </c>
      <c r="D2039" s="14" t="str">
        <f t="shared" si="30"/>
        <v>Error?</v>
      </c>
    </row>
    <row r="2040" spans="1:4" x14ac:dyDescent="0.2">
      <c r="A2040" s="55">
        <v>1979</v>
      </c>
      <c r="B2040" s="1232">
        <f>'Cap Outlay Deprec 27'!I10</f>
        <v>15682</v>
      </c>
      <c r="D2040" s="14" t="str">
        <f t="shared" si="30"/>
        <v>Error?</v>
      </c>
    </row>
    <row r="2041" spans="1:4" x14ac:dyDescent="0.2">
      <c r="A2041" s="55">
        <v>1980</v>
      </c>
      <c r="B2041" s="1232">
        <f>'Cap Outlay Deprec 27'!I12</f>
        <v>76934</v>
      </c>
      <c r="D2041" s="14" t="str">
        <f t="shared" si="30"/>
        <v>Error?</v>
      </c>
    </row>
    <row r="2042" spans="1:4" x14ac:dyDescent="0.2">
      <c r="A2042" s="55">
        <v>1981</v>
      </c>
      <c r="B2042" s="1232">
        <f>'Cap Outlay Deprec 27'!I13</f>
        <v>96866</v>
      </c>
      <c r="D2042" s="14" t="str">
        <f t="shared" si="30"/>
        <v>Error?</v>
      </c>
    </row>
    <row r="2043" spans="1:4" x14ac:dyDescent="0.2">
      <c r="A2043" s="55">
        <v>1982</v>
      </c>
      <c r="B2043" s="1232">
        <f>'Cap Outlay Deprec 27'!I16</f>
        <v>575917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54000</v>
      </c>
      <c r="D2048" s="14" t="str">
        <f t="shared" si="31"/>
        <v>Error?</v>
      </c>
    </row>
    <row r="2049" spans="1:4" x14ac:dyDescent="0.2">
      <c r="A2049" s="55">
        <v>1988</v>
      </c>
      <c r="B2049" s="1232">
        <f>'Cap Outlay Deprec 27'!J16</f>
        <v>54000</v>
      </c>
      <c r="C2049" s="14" t="s">
        <v>672</v>
      </c>
      <c r="D2049" s="14" t="str">
        <f t="shared" si="31"/>
        <v>Error?</v>
      </c>
    </row>
    <row r="2050" spans="1:4" x14ac:dyDescent="0.2">
      <c r="A2050" s="83">
        <v>1989</v>
      </c>
      <c r="D2050" s="14" t="str">
        <f t="shared" si="31"/>
        <v>OK</v>
      </c>
    </row>
    <row r="2051" spans="1:4" x14ac:dyDescent="0.2">
      <c r="A2051" s="55">
        <v>1990</v>
      </c>
      <c r="B2051" s="1232">
        <f>'Cap Outlay Deprec 27'!K8</f>
        <v>7312399</v>
      </c>
      <c r="C2051" s="14" t="s">
        <v>672</v>
      </c>
      <c r="D2051" s="14" t="str">
        <f t="shared" si="31"/>
        <v>Error?</v>
      </c>
    </row>
    <row r="2052" spans="1:4" x14ac:dyDescent="0.2">
      <c r="A2052" s="55">
        <v>1991</v>
      </c>
      <c r="B2052" s="1232">
        <f>'Cap Outlay Deprec 27'!K10</f>
        <v>344920</v>
      </c>
      <c r="C2052" s="14" t="s">
        <v>672</v>
      </c>
      <c r="D2052" s="14" t="str">
        <f t="shared" si="31"/>
        <v>Error?</v>
      </c>
    </row>
    <row r="2053" spans="1:4" x14ac:dyDescent="0.2">
      <c r="A2053" s="55">
        <v>1992</v>
      </c>
      <c r="B2053" s="1232">
        <f>'Cap Outlay Deprec 27'!K12</f>
        <v>1372580</v>
      </c>
      <c r="C2053" s="14" t="s">
        <v>672</v>
      </c>
      <c r="D2053" s="14" t="str">
        <f t="shared" si="31"/>
        <v>Error?</v>
      </c>
    </row>
    <row r="2054" spans="1:4" x14ac:dyDescent="0.2">
      <c r="A2054" s="55">
        <v>1993</v>
      </c>
      <c r="B2054" s="1232">
        <f>'Cap Outlay Deprec 27'!K13</f>
        <v>588867</v>
      </c>
      <c r="C2054" s="14" t="s">
        <v>672</v>
      </c>
      <c r="D2054" s="14" t="str">
        <f t="shared" si="31"/>
        <v>Error?</v>
      </c>
    </row>
    <row r="2055" spans="1:4" x14ac:dyDescent="0.2">
      <c r="A2055" s="55">
        <v>1994</v>
      </c>
      <c r="B2055" s="1232">
        <f>'Cap Outlay Deprec 27'!K16</f>
        <v>9618766</v>
      </c>
      <c r="C2055" s="14" t="s">
        <v>672</v>
      </c>
      <c r="D2055" s="14" t="str">
        <f t="shared" si="31"/>
        <v>Error?</v>
      </c>
    </row>
    <row r="2056" spans="1:4" x14ac:dyDescent="0.2">
      <c r="A2056" s="55">
        <v>1995</v>
      </c>
      <c r="B2056" s="1232">
        <f>'Cap Outlay Deprec 27'!L5</f>
        <v>57292</v>
      </c>
      <c r="C2056" s="14" t="s">
        <v>672</v>
      </c>
      <c r="D2056" s="14" t="str">
        <f t="shared" si="31"/>
        <v>Error?</v>
      </c>
    </row>
    <row r="2057" spans="1:4" x14ac:dyDescent="0.2">
      <c r="A2057" s="55">
        <v>1996</v>
      </c>
      <c r="B2057" s="1232">
        <f>'Cap Outlay Deprec 27'!L8</f>
        <v>10124740</v>
      </c>
      <c r="C2057" s="14" t="s">
        <v>672</v>
      </c>
      <c r="D2057" s="14" t="str">
        <f t="shared" si="31"/>
        <v>Error?</v>
      </c>
    </row>
    <row r="2058" spans="1:4" x14ac:dyDescent="0.2">
      <c r="A2058" s="55">
        <v>1997</v>
      </c>
      <c r="B2058" s="1232">
        <f>'Cap Outlay Deprec 27'!L10</f>
        <v>39003</v>
      </c>
      <c r="C2058" s="14" t="s">
        <v>672</v>
      </c>
      <c r="D2058" s="14" t="str">
        <f t="shared" si="31"/>
        <v>Error?</v>
      </c>
    </row>
    <row r="2059" spans="1:4" x14ac:dyDescent="0.2">
      <c r="A2059" s="55">
        <v>1998</v>
      </c>
      <c r="B2059" s="1232">
        <f>'Cap Outlay Deprec 27'!L12</f>
        <v>578482</v>
      </c>
      <c r="C2059" s="14" t="s">
        <v>672</v>
      </c>
      <c r="D2059" s="14" t="str">
        <f t="shared" si="31"/>
        <v>Error?</v>
      </c>
    </row>
    <row r="2060" spans="1:4" x14ac:dyDescent="0.2">
      <c r="A2060" s="55">
        <v>1999</v>
      </c>
      <c r="B2060" s="1232">
        <f>'Cap Outlay Deprec 27'!L13</f>
        <v>266856</v>
      </c>
      <c r="C2060" s="14" t="s">
        <v>672</v>
      </c>
      <c r="D2060" s="14" t="str">
        <f t="shared" si="31"/>
        <v>Error?</v>
      </c>
    </row>
    <row r="2061" spans="1:4" x14ac:dyDescent="0.2">
      <c r="A2061" s="55">
        <v>2000</v>
      </c>
      <c r="B2061" s="1232">
        <f>'Cap Outlay Deprec 27'!L16</f>
        <v>11066373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518724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584859</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5089462</v>
      </c>
      <c r="C2551" s="14" t="s">
        <v>672</v>
      </c>
      <c r="D2551" s="14" t="str">
        <f t="shared" si="38"/>
        <v>Error?</v>
      </c>
    </row>
    <row r="2552" spans="1:4" x14ac:dyDescent="0.2">
      <c r="A2552" s="83">
        <v>2491</v>
      </c>
      <c r="D2552" s="14" t="str">
        <f t="shared" si="38"/>
        <v>OK</v>
      </c>
    </row>
    <row r="2553" spans="1:4" x14ac:dyDescent="0.2">
      <c r="A2553" s="55">
        <v>2492</v>
      </c>
      <c r="B2553" s="1232">
        <f>'Acct Summary 7-8'!C6</f>
        <v>1244667</v>
      </c>
      <c r="C2553" s="14" t="s">
        <v>672</v>
      </c>
      <c r="D2553" s="14" t="str">
        <f t="shared" si="38"/>
        <v>Error?</v>
      </c>
    </row>
    <row r="2554" spans="1:4" x14ac:dyDescent="0.2">
      <c r="A2554" s="55">
        <v>2493</v>
      </c>
      <c r="B2554" s="1232">
        <f>'Acct Summary 7-8'!C7</f>
        <v>500475</v>
      </c>
      <c r="C2554" s="14" t="s">
        <v>672</v>
      </c>
      <c r="D2554" s="14" t="str">
        <f t="shared" si="38"/>
        <v>Error?</v>
      </c>
    </row>
    <row r="2555" spans="1:4" x14ac:dyDescent="0.2">
      <c r="A2555" s="55">
        <v>2494</v>
      </c>
      <c r="B2555" s="1232">
        <f>'Acct Summary 7-8'!C8</f>
        <v>6834604</v>
      </c>
      <c r="C2555" s="14" t="s">
        <v>672</v>
      </c>
      <c r="D2555" s="14" t="str">
        <f t="shared" si="38"/>
        <v>Error?</v>
      </c>
    </row>
    <row r="2556" spans="1:4" x14ac:dyDescent="0.2">
      <c r="A2556" s="55">
        <v>2495</v>
      </c>
      <c r="B2556" s="1232">
        <f>'Acct Summary 7-8'!C12</f>
        <v>4623064</v>
      </c>
      <c r="C2556" s="14" t="s">
        <v>672</v>
      </c>
      <c r="D2556" s="14" t="str">
        <f t="shared" si="38"/>
        <v>Error?</v>
      </c>
    </row>
    <row r="2557" spans="1:4" x14ac:dyDescent="0.2">
      <c r="A2557" s="55">
        <v>2496</v>
      </c>
      <c r="B2557" s="1232">
        <f>'Acct Summary 7-8'!C13</f>
        <v>2421176</v>
      </c>
      <c r="C2557" s="14" t="s">
        <v>672</v>
      </c>
      <c r="D2557" s="14" t="str">
        <f t="shared" si="38"/>
        <v>Error?</v>
      </c>
    </row>
    <row r="2558" spans="1:4" x14ac:dyDescent="0.2">
      <c r="A2558" s="55">
        <v>2497</v>
      </c>
      <c r="B2558" s="1232">
        <f>'Acct Summary 7-8'!C14</f>
        <v>4540</v>
      </c>
      <c r="C2558" s="14" t="s">
        <v>672</v>
      </c>
      <c r="D2558" s="14" t="str">
        <f t="shared" si="38"/>
        <v>Error?</v>
      </c>
    </row>
    <row r="2559" spans="1:4" x14ac:dyDescent="0.2">
      <c r="A2559" s="55">
        <v>2498</v>
      </c>
      <c r="B2559" s="1232">
        <f>'Acct Summary 7-8'!C15</f>
        <v>584859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7633639</v>
      </c>
      <c r="C2561" s="14" t="s">
        <v>672</v>
      </c>
      <c r="D2561" s="14" t="str">
        <f t="shared" si="39"/>
        <v>Error?</v>
      </c>
    </row>
    <row r="2562" spans="1:4" x14ac:dyDescent="0.2">
      <c r="A2562" s="55">
        <v>2501</v>
      </c>
      <c r="B2562" s="1232">
        <f>'Acct Summary 7-8'!C20</f>
        <v>-799035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992212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992212</v>
      </c>
      <c r="C2568" s="14" t="s">
        <v>672</v>
      </c>
      <c r="D2568" s="14" t="str">
        <f t="shared" si="39"/>
        <v>Error?</v>
      </c>
    </row>
    <row r="2569" spans="1:4" x14ac:dyDescent="0.2">
      <c r="A2569" s="55">
        <v>2508</v>
      </c>
      <c r="B2569" s="1232">
        <f>'Acct Summary 7-8'!D13</f>
        <v>986856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986856</v>
      </c>
      <c r="C2573" s="14" t="s">
        <v>672</v>
      </c>
      <c r="D2573" s="14" t="str">
        <f t="shared" si="39"/>
        <v>Error?</v>
      </c>
    </row>
    <row r="2574" spans="1:4" x14ac:dyDescent="0.2">
      <c r="A2574" s="55">
        <v>2513</v>
      </c>
      <c r="B2574" s="1232">
        <f>'Acct Summary 7-8'!D20</f>
        <v>5356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56118</v>
      </c>
      <c r="C2591" s="14" t="s">
        <v>672</v>
      </c>
      <c r="D2591" s="14" t="str">
        <f t="shared" si="39"/>
        <v>Error?</v>
      </c>
    </row>
    <row r="2592" spans="1:4" x14ac:dyDescent="0.2">
      <c r="A2592" s="83">
        <v>2531</v>
      </c>
      <c r="D2592" s="14" t="str">
        <f t="shared" si="39"/>
        <v>OK</v>
      </c>
    </row>
    <row r="2593" spans="1:4" x14ac:dyDescent="0.2">
      <c r="A2593" s="55">
        <v>2532</v>
      </c>
      <c r="B2593" s="1232">
        <f>'Acct Summary 7-8'!F6</f>
        <v>420283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476401</v>
      </c>
      <c r="C2595" s="14" t="s">
        <v>672</v>
      </c>
      <c r="D2595" s="14" t="str">
        <f t="shared" si="39"/>
        <v>Error?</v>
      </c>
    </row>
    <row r="2596" spans="1:4" x14ac:dyDescent="0.2">
      <c r="A2596" s="55">
        <v>2535</v>
      </c>
      <c r="B2596" s="1232">
        <f>'Acct Summary 7-8'!F13</f>
        <v>663820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663820</v>
      </c>
      <c r="C2600" s="14" t="s">
        <v>672</v>
      </c>
      <c r="D2600" s="14" t="str">
        <f t="shared" si="39"/>
        <v>Error?</v>
      </c>
    </row>
    <row r="2601" spans="1:4" x14ac:dyDescent="0.2">
      <c r="A2601" s="55">
        <v>2540</v>
      </c>
      <c r="B2601" s="1232">
        <f>'Acct Summary 7-8'!F20</f>
        <v>-187419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377524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377524</v>
      </c>
      <c r="C2606" s="14" t="s">
        <v>672</v>
      </c>
      <c r="D2606" s="14" t="str">
        <f t="shared" si="39"/>
        <v>Error?</v>
      </c>
    </row>
    <row r="2607" spans="1:4" x14ac:dyDescent="0.2">
      <c r="A2607" s="55">
        <v>2546</v>
      </c>
      <c r="B2607" s="1232">
        <f>'Acct Summary 7-8'!G12</f>
        <v>115649</v>
      </c>
      <c r="C2607" s="14" t="s">
        <v>672</v>
      </c>
      <c r="D2607" s="14" t="str">
        <f t="shared" si="39"/>
        <v>Error?</v>
      </c>
    </row>
    <row r="2608" spans="1:4" x14ac:dyDescent="0.2">
      <c r="A2608" s="55">
        <v>2547</v>
      </c>
      <c r="B2608" s="1232">
        <f>'Acct Summary 7-8'!G13</f>
        <v>242851</v>
      </c>
      <c r="C2608" s="14" t="s">
        <v>672</v>
      </c>
      <c r="D2608" s="14" t="str">
        <f t="shared" si="39"/>
        <v>Error?</v>
      </c>
    </row>
    <row r="2609" spans="1:4" x14ac:dyDescent="0.2">
      <c r="A2609" s="55">
        <v>2548</v>
      </c>
      <c r="B2609" s="1232">
        <f>'Acct Summary 7-8'!G14</f>
        <v>174</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373344</v>
      </c>
      <c r="C2612" s="14" t="s">
        <v>672</v>
      </c>
      <c r="D2612" s="14" t="str">
        <f t="shared" si="39"/>
        <v>Error?</v>
      </c>
    </row>
    <row r="2613" spans="1:4" x14ac:dyDescent="0.2">
      <c r="A2613" s="55">
        <v>2552</v>
      </c>
      <c r="B2613" s="1232">
        <f>'Acct Summary 7-8'!G20</f>
        <v>4180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1612980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1612980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1719876</v>
      </c>
      <c r="C2634" s="14" t="s">
        <v>672</v>
      </c>
      <c r="D2634" s="14" t="str">
        <f t="shared" si="40"/>
        <v>Error?</v>
      </c>
    </row>
    <row r="2635" spans="1:4" x14ac:dyDescent="0.2">
      <c r="A2635" s="55">
        <v>2574</v>
      </c>
      <c r="B2635" s="1232">
        <f>'Acct Summary 7-8'!E17</f>
        <v>1719876</v>
      </c>
      <c r="C2635" s="14" t="s">
        <v>672</v>
      </c>
      <c r="D2635" s="14" t="str">
        <f t="shared" si="40"/>
        <v>Error?</v>
      </c>
    </row>
    <row r="2636" spans="1:4" x14ac:dyDescent="0.2">
      <c r="A2636" s="55">
        <v>2575</v>
      </c>
      <c r="B2636" s="1232">
        <f>'Acct Summary 7-8'!E20</f>
        <v>-106896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66135</v>
      </c>
      <c r="C2789" s="14" t="s">
        <v>672</v>
      </c>
      <c r="D2789" s="14" t="str">
        <f t="shared" si="42"/>
        <v>Error?</v>
      </c>
    </row>
    <row r="2790" spans="1:4" x14ac:dyDescent="0.2">
      <c r="A2790" s="55">
        <v>2729</v>
      </c>
      <c r="B2790" s="1232">
        <f>'Expenditures 15-22'!E102</f>
        <v>66135</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8072278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39798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8072278</v>
      </c>
      <c r="D2912" s="14" t="str">
        <f t="shared" si="44"/>
        <v>Error?</v>
      </c>
    </row>
    <row r="2913" spans="1:4" x14ac:dyDescent="0.2">
      <c r="A2913" s="55">
        <v>2852</v>
      </c>
      <c r="B2913" s="1232">
        <f>'Assets-Liab 5-6'!I41</f>
        <v>8072278</v>
      </c>
      <c r="C2913" s="14" t="s">
        <v>672</v>
      </c>
      <c r="D2913" s="14" t="str">
        <f t="shared" si="44"/>
        <v>Error?</v>
      </c>
    </row>
    <row r="2914" spans="1:4" x14ac:dyDescent="0.2">
      <c r="A2914" s="55">
        <v>2853</v>
      </c>
      <c r="B2914" s="1232">
        <f>'Assets-Liab 5-6'!L33</f>
        <v>39798</v>
      </c>
      <c r="D2914" s="14" t="str">
        <f t="shared" si="44"/>
        <v>Error?</v>
      </c>
    </row>
    <row r="2915" spans="1:4" x14ac:dyDescent="0.2">
      <c r="A2915" s="83">
        <v>2854</v>
      </c>
      <c r="D2915" s="14" t="str">
        <f t="shared" si="44"/>
        <v>OK</v>
      </c>
    </row>
    <row r="2916" spans="1:4" x14ac:dyDescent="0.2">
      <c r="A2916" s="55">
        <v>2855</v>
      </c>
      <c r="B2916" s="1232">
        <f>'Assets-Liab 5-6'!L34</f>
        <v>39798</v>
      </c>
      <c r="C2916" s="14" t="s">
        <v>672</v>
      </c>
      <c r="D2916" s="14" t="str">
        <f t="shared" si="44"/>
        <v>Error?</v>
      </c>
    </row>
    <row r="2917" spans="1:4" x14ac:dyDescent="0.2">
      <c r="A2917" s="55">
        <v>2856</v>
      </c>
      <c r="B2917" s="1232">
        <f>'Assets-Liab 5-6'!L41</f>
        <v>39798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66135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518724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584859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4310000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99710</v>
      </c>
      <c r="C3225" s="14" t="s">
        <v>672</v>
      </c>
      <c r="D3225" s="14" t="str">
        <f t="shared" si="49"/>
        <v>Error?</v>
      </c>
    </row>
    <row r="3226" spans="1:4" x14ac:dyDescent="0.2">
      <c r="A3226" s="55">
        <v>3165</v>
      </c>
      <c r="B3226" s="1232">
        <f>'Acct Summary 7-8'!I8</f>
        <v>99710</v>
      </c>
      <c r="C3226" s="14" t="s">
        <v>672</v>
      </c>
      <c r="D3226" s="14" t="str">
        <f t="shared" si="49"/>
        <v>Error?</v>
      </c>
    </row>
    <row r="3227" spans="1:4" x14ac:dyDescent="0.2">
      <c r="A3227" s="55">
        <v>3166</v>
      </c>
      <c r="B3227" s="1232">
        <f>'Acct Summary 7-8'!I20</f>
        <v>99710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-799035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5356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-187419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4180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4405363</v>
      </c>
      <c r="C3274" s="14" t="s">
        <v>672</v>
      </c>
      <c r="D3274" s="14" t="str">
        <f t="shared" si="50"/>
        <v>Error?</v>
      </c>
    </row>
    <row r="3275" spans="1:4" x14ac:dyDescent="0.2">
      <c r="A3275" s="55">
        <v>3214</v>
      </c>
      <c r="B3275" s="1232">
        <f>'Acct Summary 7-8'!E75</f>
        <v>4300469</v>
      </c>
      <c r="D3275" s="14" t="str">
        <f t="shared" si="50"/>
        <v>Error?</v>
      </c>
    </row>
    <row r="3276" spans="1:4" x14ac:dyDescent="0.2">
      <c r="A3276" s="55">
        <v>3215</v>
      </c>
      <c r="B3276" s="1232">
        <f>'Acct Summary 7-8'!E76</f>
        <v>4300469</v>
      </c>
      <c r="C3276" s="14" t="s">
        <v>672</v>
      </c>
      <c r="D3276" s="14" t="str">
        <f t="shared" si="50"/>
        <v>Error?</v>
      </c>
    </row>
    <row r="3277" spans="1:4" x14ac:dyDescent="0.2">
      <c r="A3277" s="55">
        <v>3216</v>
      </c>
      <c r="B3277" s="1232">
        <f>'Acct Summary 7-8'!E77</f>
        <v>104894</v>
      </c>
      <c r="C3277" s="14" t="s">
        <v>672</v>
      </c>
      <c r="D3277" s="14" t="str">
        <f t="shared" si="50"/>
        <v>Error?</v>
      </c>
    </row>
    <row r="3278" spans="1:4" x14ac:dyDescent="0.2">
      <c r="A3278" s="55">
        <v>3217</v>
      </c>
      <c r="B3278" s="1232">
        <f>'Acct Summary 7-8'!E78</f>
        <v>-2002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99710</v>
      </c>
      <c r="C3320" s="14" t="s">
        <v>672</v>
      </c>
      <c r="D3320" s="14" t="str">
        <f t="shared" si="50"/>
        <v>Error?</v>
      </c>
    </row>
    <row r="3321" spans="1:4" x14ac:dyDescent="0.2">
      <c r="A3321" s="55">
        <v>3260</v>
      </c>
      <c r="B3321" s="1232">
        <f>'Acct Summary 7-8'!I79</f>
        <v>7972568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8072278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1098082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157282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4772</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20767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127</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1281030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33292</v>
      </c>
      <c r="D3387" s="14" t="str">
        <f t="shared" si="51"/>
        <v>Error?</v>
      </c>
    </row>
    <row r="3388" spans="1:4" x14ac:dyDescent="0.2">
      <c r="A3388" s="55">
        <v>3327</v>
      </c>
      <c r="B3388" s="1232">
        <f>'Expenditures 15-22'!D211</f>
        <v>76851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33292</v>
      </c>
      <c r="C3390" s="14" t="s">
        <v>672</v>
      </c>
      <c r="D3390" s="14" t="str">
        <f t="shared" si="51"/>
        <v>Error?</v>
      </c>
    </row>
    <row r="3391" spans="1:4" x14ac:dyDescent="0.2">
      <c r="A3391" s="55">
        <v>3330</v>
      </c>
      <c r="B3391" s="1232">
        <f>'Expenditures 15-22'!K211</f>
        <v>76851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109573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36321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739226</v>
      </c>
      <c r="D3417" s="14" t="str">
        <f t="shared" si="52"/>
        <v>Error?</v>
      </c>
    </row>
    <row r="3418" spans="1:4" x14ac:dyDescent="0.2">
      <c r="A3418" s="83">
        <v>3357</v>
      </c>
      <c r="D3418" s="14" t="str">
        <f t="shared" si="52"/>
        <v>OK</v>
      </c>
    </row>
    <row r="3419" spans="1:4" x14ac:dyDescent="0.2">
      <c r="A3419" s="55">
        <v>3358</v>
      </c>
      <c r="B3419" s="1232">
        <f>'Assets-Liab 5-6'!F4</f>
        <v>276467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20253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3172278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39798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221301</v>
      </c>
      <c r="C3446" s="14" t="s">
        <v>672</v>
      </c>
      <c r="D3446" s="14" t="str">
        <f t="shared" si="52"/>
        <v>Error?</v>
      </c>
    </row>
    <row r="3447" spans="1:4" x14ac:dyDescent="0.2">
      <c r="A3447" s="55">
        <v>3386</v>
      </c>
      <c r="B3447" s="1232">
        <f>'Tax Sched 24'!D16</f>
        <v>108020.93</v>
      </c>
      <c r="C3447" s="14" t="s">
        <v>672</v>
      </c>
      <c r="D3447" s="14" t="str">
        <f t="shared" si="52"/>
        <v>Error?</v>
      </c>
    </row>
    <row r="3448" spans="1:4" x14ac:dyDescent="0.2">
      <c r="A3448" s="55">
        <v>3387</v>
      </c>
      <c r="B3448" s="1232">
        <f>'Tax Sched 24'!C16</f>
        <v>113280.07</v>
      </c>
      <c r="D3448" s="14" t="str">
        <f t="shared" si="52"/>
        <v>Error?</v>
      </c>
    </row>
    <row r="3449" spans="1:4" x14ac:dyDescent="0.2">
      <c r="A3449" s="55">
        <v>3388</v>
      </c>
      <c r="B3449" s="1232">
        <f>'Tax Sched 24'!F16</f>
        <v>113724.82999999999</v>
      </c>
      <c r="C3449" s="14" t="s">
        <v>672</v>
      </c>
      <c r="D3449" s="14" t="str">
        <f t="shared" si="52"/>
        <v>Error?</v>
      </c>
    </row>
    <row r="3450" spans="1:4" x14ac:dyDescent="0.2">
      <c r="A3450" s="55">
        <v>3389</v>
      </c>
      <c r="B3450" s="1232">
        <f>'Tax Sched 24'!E16</f>
        <v>227004.9</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14670</v>
      </c>
      <c r="D3721" s="14" t="str">
        <f t="shared" si="57"/>
        <v>Error?</v>
      </c>
    </row>
    <row r="3722" spans="1:4" x14ac:dyDescent="0.2">
      <c r="A3722" s="55">
        <v>3661</v>
      </c>
      <c r="B3722" s="1232">
        <f>'Expenditures 15-22'!D278</f>
        <v>14670</v>
      </c>
      <c r="C3722" s="14" t="s">
        <v>672</v>
      </c>
      <c r="D3722" s="14" t="str">
        <f t="shared" si="57"/>
        <v>Error?</v>
      </c>
    </row>
    <row r="3723" spans="1:4" x14ac:dyDescent="0.2">
      <c r="A3723" s="55">
        <v>3662</v>
      </c>
      <c r="B3723" s="1232">
        <f>'Expenditures 15-22'!K276</f>
        <v>14670</v>
      </c>
      <c r="C3723" s="14" t="s">
        <v>672</v>
      </c>
      <c r="D3723" s="14" t="str">
        <f t="shared" si="57"/>
        <v>Error?</v>
      </c>
    </row>
    <row r="3724" spans="1:4" x14ac:dyDescent="0.2">
      <c r="A3724" s="55">
        <v>3663</v>
      </c>
      <c r="B3724" s="1232">
        <f>'Expenditures 15-22'!K278</f>
        <v>14670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1873900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8708504</v>
      </c>
      <c r="C4122" s="14" t="s">
        <v>672</v>
      </c>
      <c r="D4122" s="14" t="str">
        <f t="shared" si="63"/>
        <v>Error?</v>
      </c>
    </row>
    <row r="4123" spans="1:4" x14ac:dyDescent="0.2">
      <c r="A4123" s="55">
        <v>4062</v>
      </c>
      <c r="B4123" s="1232">
        <f>'Acct Summary 7-8'!D10</f>
        <v>992212</v>
      </c>
      <c r="C4123" s="14" t="s">
        <v>672</v>
      </c>
      <c r="D4123" s="14" t="str">
        <f t="shared" si="63"/>
        <v>Error?</v>
      </c>
    </row>
    <row r="4124" spans="1:4" x14ac:dyDescent="0.2">
      <c r="A4124" s="55">
        <v>4063</v>
      </c>
      <c r="B4124" s="1232">
        <f>'Acct Summary 7-8'!E10</f>
        <v>1612980</v>
      </c>
      <c r="C4124" s="14" t="s">
        <v>672</v>
      </c>
      <c r="D4124" s="14" t="str">
        <f t="shared" si="63"/>
        <v>Error?</v>
      </c>
    </row>
    <row r="4125" spans="1:4" x14ac:dyDescent="0.2">
      <c r="A4125" s="55">
        <v>4064</v>
      </c>
      <c r="B4125" s="1232">
        <f>'Acct Summary 7-8'!F10</f>
        <v>476401</v>
      </c>
      <c r="C4125" s="14" t="s">
        <v>672</v>
      </c>
      <c r="D4125" s="14" t="str">
        <f t="shared" si="63"/>
        <v>Error?</v>
      </c>
    </row>
    <row r="4126" spans="1:4" x14ac:dyDescent="0.2">
      <c r="A4126" s="55">
        <v>4065</v>
      </c>
      <c r="B4126" s="1232">
        <f>'Acct Summary 7-8'!G10</f>
        <v>377524</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99710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1873900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9507539</v>
      </c>
      <c r="C4136" s="14" t="s">
        <v>672</v>
      </c>
      <c r="D4136" s="14" t="str">
        <f t="shared" si="63"/>
        <v>Error?</v>
      </c>
    </row>
    <row r="4137" spans="1:4" x14ac:dyDescent="0.2">
      <c r="A4137" s="55">
        <v>4076</v>
      </c>
      <c r="B4137" s="1232">
        <f>'Acct Summary 7-8'!D19</f>
        <v>986856</v>
      </c>
      <c r="C4137" s="14" t="s">
        <v>672</v>
      </c>
      <c r="D4137" s="14" t="str">
        <f t="shared" si="63"/>
        <v>Error?</v>
      </c>
    </row>
    <row r="4138" spans="1:4" x14ac:dyDescent="0.2">
      <c r="A4138" s="55">
        <v>4077</v>
      </c>
      <c r="B4138" s="1232">
        <f>'Acct Summary 7-8'!E19</f>
        <v>1719876</v>
      </c>
      <c r="C4138" s="14" t="s">
        <v>672</v>
      </c>
      <c r="D4138" s="14" t="str">
        <f t="shared" si="63"/>
        <v>Error?</v>
      </c>
    </row>
    <row r="4139" spans="1:4" x14ac:dyDescent="0.2">
      <c r="A4139" s="55">
        <v>4078</v>
      </c>
      <c r="B4139" s="1232">
        <f>'Acct Summary 7-8'!F19</f>
        <v>663820</v>
      </c>
      <c r="C4139" s="14" t="s">
        <v>672</v>
      </c>
      <c r="D4139" s="14" t="str">
        <f t="shared" si="63"/>
        <v>Error?</v>
      </c>
    </row>
    <row r="4140" spans="1:4" x14ac:dyDescent="0.2">
      <c r="A4140" s="55">
        <v>4079</v>
      </c>
      <c r="B4140" s="1232">
        <f>'Acct Summary 7-8'!G19</f>
        <v>373344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7185830</v>
      </c>
      <c r="C4171" s="14" t="s">
        <v>672</v>
      </c>
      <c r="D4171" s="14" t="str">
        <f t="shared" si="64"/>
        <v>Error?</v>
      </c>
    </row>
    <row r="4172" spans="1:4" x14ac:dyDescent="0.2">
      <c r="A4172" s="55">
        <v>4111</v>
      </c>
      <c r="B4172" s="1232">
        <f>'Short-Term Long-Term Debt 25'!J49</f>
        <v>6446604</v>
      </c>
      <c r="C4172" s="14" t="s">
        <v>672</v>
      </c>
      <c r="D4172" s="14" t="str">
        <f t="shared" si="64"/>
        <v>Error?</v>
      </c>
    </row>
    <row r="4173" spans="1:4" x14ac:dyDescent="0.2">
      <c r="A4173" s="55">
        <v>4112</v>
      </c>
      <c r="B4173" s="1232">
        <f>'Short-Term Long-Term Debt 25'!H49</f>
        <v>1289722</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-4215000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2528.3980000000001</v>
      </c>
      <c r="C4265" s="14" t="s">
        <v>672</v>
      </c>
      <c r="D4265" s="14" t="str">
        <f t="shared" si="65"/>
        <v>Error?</v>
      </c>
      <c r="E4265" s="811"/>
    </row>
    <row r="4266" spans="1:5" x14ac:dyDescent="0.2">
      <c r="A4266" s="91">
        <v>4205</v>
      </c>
      <c r="B4266" s="1232">
        <f>('FP Info 3'!F10)*100000</f>
        <v>529.03100000000006</v>
      </c>
      <c r="C4266" s="14" t="s">
        <v>672</v>
      </c>
      <c r="D4266" s="14" t="str">
        <f t="shared" si="65"/>
        <v>Error?</v>
      </c>
      <c r="E4266" s="811"/>
    </row>
    <row r="4267" spans="1:5" x14ac:dyDescent="0.2">
      <c r="A4267" s="91">
        <v>4206</v>
      </c>
      <c r="B4267" s="1232">
        <f>('FP Info 3'!H10)*100000</f>
        <v>4.3609999999999998</v>
      </c>
      <c r="C4267" s="14" t="s">
        <v>672</v>
      </c>
      <c r="D4267" s="14" t="str">
        <f t="shared" si="65"/>
        <v>Error?</v>
      </c>
      <c r="E4267" s="811"/>
    </row>
    <row r="4268" spans="1:5" x14ac:dyDescent="0.2">
      <c r="A4268" s="91">
        <v>4207</v>
      </c>
      <c r="B4268" s="1232">
        <f>('FP Info 3'!J10)*100000</f>
        <v>3062</v>
      </c>
      <c r="C4268" s="14" t="s">
        <v>672</v>
      </c>
      <c r="D4268" s="14" t="str">
        <f t="shared" si="65"/>
        <v>Error?</v>
      </c>
    </row>
    <row r="4269" spans="1:5" x14ac:dyDescent="0.2">
      <c r="A4269" s="91">
        <v>4208</v>
      </c>
      <c r="B4269" s="1232">
        <f>'FP Info 3'!J16</f>
        <v>3594639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80953</v>
      </c>
      <c r="D4300" s="14" t="str">
        <f t="shared" si="66"/>
        <v>Error?</v>
      </c>
    </row>
    <row r="4301" spans="1:4" x14ac:dyDescent="0.2">
      <c r="A4301" s="55">
        <v>4240</v>
      </c>
      <c r="B4301" s="1232">
        <f>'Rest Tax Levies-Tort Im 26'!G37</f>
        <v>22066</v>
      </c>
      <c r="D4301" s="14" t="str">
        <f t="shared" si="66"/>
        <v>Error?</v>
      </c>
    </row>
    <row r="4302" spans="1:4" x14ac:dyDescent="0.2">
      <c r="A4302" s="55">
        <v>4241</v>
      </c>
      <c r="B4302" s="1232">
        <f>'Rest Tax Levies-Tort Im 26'!G38</f>
        <v>51848</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24880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6838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34193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46.320999999999998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190981898</v>
      </c>
      <c r="D4995" s="14" t="str">
        <f t="shared" si="77"/>
        <v>Error?</v>
      </c>
    </row>
    <row r="4996" spans="1:4" x14ac:dyDescent="0.2">
      <c r="A4996" s="91">
        <v>4935</v>
      </c>
      <c r="B4996" s="1232">
        <f>'FP Info 3'!H31</f>
        <v>13177750.962000001</v>
      </c>
      <c r="D4996" s="14" t="str">
        <f t="shared" si="77"/>
        <v>Error?</v>
      </c>
    </row>
    <row r="4997" spans="1:4" x14ac:dyDescent="0.2">
      <c r="A4997" s="91">
        <v>4936</v>
      </c>
      <c r="B4997" s="1232">
        <f>'FP Info 3'!H37</f>
        <v>7185830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4757199</v>
      </c>
      <c r="D5061" s="14" t="str">
        <f t="shared" si="78"/>
        <v>Error?</v>
      </c>
    </row>
    <row r="5062" spans="1:4" x14ac:dyDescent="0.2">
      <c r="A5062" s="83">
        <v>5001</v>
      </c>
      <c r="D5062" s="14" t="str">
        <f t="shared" si="78"/>
        <v>OK</v>
      </c>
    </row>
    <row r="5063" spans="1:4" x14ac:dyDescent="0.2">
      <c r="A5063" s="55">
        <v>5002</v>
      </c>
      <c r="B5063" s="1232">
        <f>'Revenues 9-14'!C7</f>
        <v>79883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4837082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78606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78606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9706</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9706</v>
      </c>
      <c r="C5087" s="14" t="s">
        <v>672</v>
      </c>
      <c r="D5087" s="14" t="str">
        <f t="shared" si="78"/>
        <v>Error?</v>
      </c>
    </row>
    <row r="5088" spans="1:4" x14ac:dyDescent="0.2">
      <c r="A5088" s="55">
        <v>5027</v>
      </c>
      <c r="B5088" s="1232">
        <f>'Revenues 9-14'!C65</f>
        <v>190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190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98271</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11061</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11061</v>
      </c>
      <c r="C5102" s="14" t="s">
        <v>672</v>
      </c>
      <c r="D5102" s="14" t="str">
        <f t="shared" si="78"/>
        <v>Error?</v>
      </c>
    </row>
    <row r="5103" spans="1:4" x14ac:dyDescent="0.2">
      <c r="A5103" s="55">
        <v>5042</v>
      </c>
      <c r="B5103" s="1232">
        <f>'Revenues 9-14'!C84</f>
        <v>41885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41885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10298</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2363</v>
      </c>
      <c r="D5119" s="14" t="str">
        <f t="shared" ref="D5119:D5182" si="79">IF(ISBLANK(B5119),"OK",IF(A5119-B5119=0,"OK","Error?"))</f>
        <v>Error?</v>
      </c>
    </row>
    <row r="5120" spans="1:4" x14ac:dyDescent="0.2">
      <c r="A5120" s="55">
        <v>5059</v>
      </c>
      <c r="B5120" s="1232">
        <f>'Revenues 9-14'!C108</f>
        <v>12661</v>
      </c>
      <c r="C5120" s="14" t="s">
        <v>672</v>
      </c>
      <c r="D5120" s="14" t="str">
        <f t="shared" si="79"/>
        <v>Error?</v>
      </c>
    </row>
    <row r="5121" spans="1:4" x14ac:dyDescent="0.2">
      <c r="A5121" s="55">
        <v>5060</v>
      </c>
      <c r="B5121" s="1232">
        <f>'Revenues 9-14'!C109</f>
        <v>5089462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738767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738767</v>
      </c>
      <c r="C5132" s="14" t="s">
        <v>672</v>
      </c>
      <c r="D5132" s="14" t="str">
        <f t="shared" si="79"/>
        <v>Error?</v>
      </c>
    </row>
    <row r="5133" spans="1:4" x14ac:dyDescent="0.2">
      <c r="A5133" s="55">
        <v>5072</v>
      </c>
      <c r="B5133" s="1232">
        <f>'Revenues 9-14'!C124</f>
        <v>57628</v>
      </c>
      <c r="D5133" s="14" t="str">
        <f t="shared" si="79"/>
        <v>Error?</v>
      </c>
    </row>
    <row r="5134" spans="1:4" x14ac:dyDescent="0.2">
      <c r="A5134" s="55">
        <v>5073</v>
      </c>
      <c r="B5134" s="1232">
        <f>'Revenues 9-14'!C125</f>
        <v>100793</v>
      </c>
      <c r="D5134" s="14" t="str">
        <f t="shared" si="79"/>
        <v>Error?</v>
      </c>
    </row>
    <row r="5135" spans="1:4" x14ac:dyDescent="0.2">
      <c r="A5135" s="55">
        <v>5074</v>
      </c>
      <c r="B5135" s="1232">
        <f>'Revenues 9-14'!C126</f>
        <v>195850</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4931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359202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1711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144237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505900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1244667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172958</v>
      </c>
      <c r="D5239" s="14" t="str">
        <f t="shared" si="80"/>
        <v>Error?</v>
      </c>
    </row>
    <row r="5240" spans="1:4" x14ac:dyDescent="0.2">
      <c r="A5240" s="55">
        <v>5179</v>
      </c>
      <c r="B5240" s="1232">
        <f>'Revenues 9-14'!C195</f>
        <v>444</v>
      </c>
      <c r="D5240" s="14" t="str">
        <f t="shared" si="80"/>
        <v>Error?</v>
      </c>
    </row>
    <row r="5241" spans="1:4" x14ac:dyDescent="0.2">
      <c r="A5241" s="55">
        <v>5180</v>
      </c>
      <c r="B5241" s="1232">
        <f>'Revenues 9-14'!C196</f>
        <v>44446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217848</v>
      </c>
      <c r="C5246" s="14" t="s">
        <v>672</v>
      </c>
      <c r="D5246" s="14" t="str">
        <f t="shared" si="80"/>
        <v>Error?</v>
      </c>
    </row>
    <row r="5247" spans="1:4" x14ac:dyDescent="0.2">
      <c r="A5247" s="55">
        <v>5186</v>
      </c>
      <c r="B5247" s="1232">
        <f>'Revenues 9-14'!C203</f>
        <v>144721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144721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4398</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67597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71995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500475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500475</v>
      </c>
      <c r="C5326" s="14" t="s">
        <v>672</v>
      </c>
      <c r="D5326" s="14" t="str">
        <f t="shared" si="82"/>
        <v>Error?</v>
      </c>
    </row>
    <row r="5327" spans="1:4" x14ac:dyDescent="0.2">
      <c r="A5327" s="55">
        <v>5266</v>
      </c>
      <c r="B5327" s="1232">
        <f>'Revenues 9-14'!C275</f>
        <v>6834604</v>
      </c>
      <c r="C5327" s="14" t="s">
        <v>672</v>
      </c>
      <c r="D5327" s="14" t="str">
        <f t="shared" si="82"/>
        <v>Error?</v>
      </c>
    </row>
    <row r="5328" spans="1:4" x14ac:dyDescent="0.2">
      <c r="A5328" s="55">
        <v>5267</v>
      </c>
      <c r="B5328" s="1232">
        <f>'Revenues 9-14'!D5</f>
        <v>951062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951062</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350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350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18675</v>
      </c>
      <c r="D5354" s="14" t="str">
        <f t="shared" si="82"/>
        <v>Error?</v>
      </c>
    </row>
    <row r="5355" spans="1:4" x14ac:dyDescent="0.2">
      <c r="A5355" s="55">
        <v>5294</v>
      </c>
      <c r="B5355" s="1232">
        <f>'Revenues 9-14'!D108</f>
        <v>40800</v>
      </c>
      <c r="C5355" s="14" t="s">
        <v>672</v>
      </c>
      <c r="D5355" s="14" t="str">
        <f t="shared" si="82"/>
        <v>Error?</v>
      </c>
    </row>
    <row r="5356" spans="1:4" x14ac:dyDescent="0.2">
      <c r="A5356" s="55">
        <v>5295</v>
      </c>
      <c r="B5356" s="1232">
        <f>'Revenues 9-14'!D109</f>
        <v>992212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992212</v>
      </c>
      <c r="C5508" s="14" t="s">
        <v>672</v>
      </c>
      <c r="D5508" s="14" t="str">
        <f t="shared" si="85"/>
        <v>Error?</v>
      </c>
    </row>
    <row r="5509" spans="1:4" x14ac:dyDescent="0.2">
      <c r="A5509" s="55">
        <v>5448</v>
      </c>
      <c r="B5509" s="1232">
        <f>'Revenues 9-14'!E5</f>
        <v>1612180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1612180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800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800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1612980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1612980</v>
      </c>
      <c r="C5552" s="14" t="s">
        <v>672</v>
      </c>
      <c r="D5552" s="14" t="str">
        <f t="shared" si="85"/>
        <v>Error?</v>
      </c>
    </row>
    <row r="5553" spans="1:4" x14ac:dyDescent="0.2">
      <c r="A5553" s="55">
        <v>5492</v>
      </c>
      <c r="B5553" s="1232">
        <f>'Revenues 9-14'!F5</f>
        <v>54968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54968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1150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1150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56118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99773</v>
      </c>
      <c r="D5615" s="14" t="str">
        <f t="shared" si="86"/>
        <v>Error?</v>
      </c>
    </row>
    <row r="5616" spans="1:4" x14ac:dyDescent="0.2">
      <c r="A5616" s="83">
        <v>5555</v>
      </c>
      <c r="D5616" s="14" t="str">
        <f t="shared" si="86"/>
        <v>OK</v>
      </c>
    </row>
    <row r="5617" spans="1:4" x14ac:dyDescent="0.2">
      <c r="A5617" s="55">
        <v>5556</v>
      </c>
      <c r="B5617" s="1232">
        <f>'Revenues 9-14'!F152</f>
        <v>320510</v>
      </c>
      <c r="D5617" s="14" t="str">
        <f t="shared" si="86"/>
        <v>Error?</v>
      </c>
    </row>
    <row r="5618" spans="1:4" x14ac:dyDescent="0.2">
      <c r="A5618" s="55">
        <v>5557</v>
      </c>
      <c r="B5618" s="1232">
        <f>'Revenues 9-14'!F154</f>
        <v>420283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420283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420283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476401</v>
      </c>
      <c r="C5720" s="14" t="s">
        <v>672</v>
      </c>
      <c r="D5720" s="14" t="str">
        <f t="shared" si="88"/>
        <v>Error?</v>
      </c>
    </row>
    <row r="5721" spans="1:4" x14ac:dyDescent="0.2">
      <c r="A5721" s="55">
        <v>5660</v>
      </c>
      <c r="B5721" s="1232">
        <f>'Revenues 9-14'!G5</f>
        <v>121801</v>
      </c>
      <c r="D5721" s="14" t="str">
        <f t="shared" si="88"/>
        <v>Error?</v>
      </c>
    </row>
    <row r="5722" spans="1:4" x14ac:dyDescent="0.2">
      <c r="A5722" s="55">
        <v>5661</v>
      </c>
      <c r="B5722" s="1232">
        <f>'Revenues 9-14'!G7</f>
        <v>15058</v>
      </c>
      <c r="D5722" s="14" t="str">
        <f t="shared" si="88"/>
        <v>Error?</v>
      </c>
    </row>
    <row r="5723" spans="1:4" x14ac:dyDescent="0.2">
      <c r="A5723" s="55">
        <v>5662</v>
      </c>
      <c r="B5723" s="1232">
        <f>'Revenues 9-14'!G8</f>
        <v>221301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358160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19339</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19339</v>
      </c>
      <c r="C5730" s="14" t="s">
        <v>672</v>
      </c>
      <c r="D5730" s="14" t="str">
        <f t="shared" si="88"/>
        <v>Error?</v>
      </c>
    </row>
    <row r="5731" spans="1:4" x14ac:dyDescent="0.2">
      <c r="A5731" s="55">
        <v>5670</v>
      </c>
      <c r="B5731" s="1232">
        <f>'Revenues 9-14'!G65</f>
        <v>25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377524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91985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91985</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7725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7725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99710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377524</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99710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98271</v>
      </c>
      <c r="D6031" s="14" t="str">
        <f t="shared" si="93"/>
        <v>Error?</v>
      </c>
    </row>
    <row r="6032" spans="1:5" x14ac:dyDescent="0.2">
      <c r="A6032" s="55">
        <v>5971</v>
      </c>
      <c r="B6032" s="1232">
        <f>'Acct Summary 7-8'!G15</f>
        <v>14670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714.6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4900000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4800000</v>
      </c>
      <c r="D6125" s="14" t="str">
        <f t="shared" si="94"/>
        <v>Error?</v>
      </c>
      <c r="E6125" s="14" t="s">
        <v>209</v>
      </c>
    </row>
    <row r="6126" spans="1:5" x14ac:dyDescent="0.2">
      <c r="A6126">
        <v>6065</v>
      </c>
      <c r="B6126" s="1232">
        <f>'Assets-Liab 5-6'!D25</f>
        <v>100000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-799035</v>
      </c>
      <c r="D6267" s="14" t="str">
        <f t="shared" si="96"/>
        <v>Error?</v>
      </c>
      <c r="E6267" s="14" t="s">
        <v>209</v>
      </c>
    </row>
    <row r="6268" spans="1:5" x14ac:dyDescent="0.2">
      <c r="A6268">
        <v>6207</v>
      </c>
      <c r="B6268" s="1232">
        <f>'Acct Summary 7-8'!D82</f>
        <v>5356</v>
      </c>
      <c r="D6268" s="14" t="str">
        <f t="shared" si="96"/>
        <v>Error?</v>
      </c>
      <c r="E6268" s="14" t="s">
        <v>209</v>
      </c>
    </row>
    <row r="6269" spans="1:5" x14ac:dyDescent="0.2">
      <c r="A6269">
        <v>6208</v>
      </c>
      <c r="B6269" s="1232">
        <f>'Acct Summary 7-8'!E82</f>
        <v>-2002</v>
      </c>
      <c r="D6269" s="14" t="str">
        <f t="shared" si="96"/>
        <v>Error?</v>
      </c>
      <c r="E6269" s="14" t="s">
        <v>209</v>
      </c>
    </row>
    <row r="6270" spans="1:5" x14ac:dyDescent="0.2">
      <c r="A6270">
        <v>6209</v>
      </c>
      <c r="B6270" s="1232">
        <f>'Acct Summary 7-8'!F82</f>
        <v>-187419</v>
      </c>
      <c r="D6270" s="14" t="str">
        <f t="shared" si="96"/>
        <v>Error?</v>
      </c>
      <c r="E6270" s="14" t="s">
        <v>209</v>
      </c>
    </row>
    <row r="6271" spans="1:5" x14ac:dyDescent="0.2">
      <c r="A6271">
        <v>6210</v>
      </c>
      <c r="B6271" s="1232">
        <f>'Acct Summary 7-8'!G82</f>
        <v>4180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99710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0.17035442615352503</v>
      </c>
      <c r="D6276" s="14" t="str">
        <f t="shared" si="97"/>
        <v>Error?</v>
      </c>
      <c r="E6276" s="14" t="s">
        <v>209</v>
      </c>
    </row>
    <row r="6277" spans="1:5" x14ac:dyDescent="0.2">
      <c r="A6277">
        <v>6216</v>
      </c>
      <c r="B6277" s="1232">
        <f>'Acct Summary 7-8'!D83</f>
        <v>-8.410936101383501E-2</v>
      </c>
      <c r="D6277" s="14" t="str">
        <f t="shared" si="97"/>
        <v>Error?</v>
      </c>
      <c r="E6277" s="14" t="s">
        <v>209</v>
      </c>
    </row>
    <row r="6278" spans="1:5" x14ac:dyDescent="0.2">
      <c r="A6278">
        <v>6217</v>
      </c>
      <c r="B6278" s="1232">
        <f>'Acct Summary 7-8'!E83</f>
        <v>-2.7082380760416976E-3</v>
      </c>
      <c r="D6278" s="14" t="str">
        <f t="shared" si="97"/>
        <v>Error?</v>
      </c>
      <c r="E6278" s="14" t="s">
        <v>209</v>
      </c>
    </row>
    <row r="6279" spans="1:5" x14ac:dyDescent="0.2">
      <c r="A6279">
        <v>6218</v>
      </c>
      <c r="B6279" s="1232">
        <f>'Acct Summary 7-8'!F83</f>
        <v>-0.67790730900975527</v>
      </c>
      <c r="D6279" s="14" t="str">
        <f t="shared" si="97"/>
        <v>Error?</v>
      </c>
      <c r="E6279" s="14" t="s">
        <v>209</v>
      </c>
    </row>
    <row r="6280" spans="1:5" x14ac:dyDescent="0.2">
      <c r="A6280">
        <v>6219</v>
      </c>
      <c r="B6280" s="1232">
        <f>'Acct Summary 7-8'!G83</f>
        <v>0.20638917691206241</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1.2352151400137608E-2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22125</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575917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94940.28</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2016-09-29T13:44:45Z</cp:lastPrinted>
  <dcterms:created xsi:type="dcterms:W3CDTF">2003-10-29T19:06:34Z</dcterms:created>
  <dcterms:modified xsi:type="dcterms:W3CDTF">2016-10-24T16:15:23Z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